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2\МП\3 месяца\"/>
    </mc:Choice>
  </mc:AlternateContent>
  <xr:revisionPtr revIDLastSave="0" documentId="13_ncr:1_{FAC64DD9-669C-4164-8804-0BE4C406F6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результатов'!$11:$11</definedName>
    <definedName name="_xlnm.Print_Area" localSheetId="0">'Отчет о выполнении'!$A$5:$G$99</definedName>
    <definedName name="_xlnm.Print_Area" localSheetId="1">'Оценка результатов'!$A$1:$J$98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8" i="6" l="1"/>
  <c r="E55" i="6"/>
  <c r="E51" i="6"/>
  <c r="E49" i="6"/>
  <c r="C49" i="6"/>
  <c r="E47" i="6"/>
  <c r="E45" i="6"/>
  <c r="C45" i="6"/>
  <c r="E43" i="6"/>
  <c r="C43" i="6"/>
  <c r="E42" i="6"/>
  <c r="C42" i="6"/>
  <c r="E40" i="6"/>
  <c r="E39" i="6"/>
  <c r="E37" i="6"/>
  <c r="C37" i="6"/>
  <c r="F36" i="6"/>
  <c r="E36" i="6"/>
  <c r="E31" i="6"/>
  <c r="E30" i="6"/>
  <c r="C30" i="6"/>
  <c r="E20" i="6"/>
  <c r="E26" i="6"/>
  <c r="F24" i="6"/>
  <c r="E24" i="6"/>
  <c r="D24" i="6"/>
  <c r="C24" i="6"/>
  <c r="C20" i="6"/>
  <c r="D14" i="6" l="1"/>
  <c r="C14" i="6"/>
  <c r="E30" i="3"/>
  <c r="E77" i="3"/>
  <c r="D77" i="3"/>
  <c r="F79" i="3"/>
  <c r="F78" i="3"/>
  <c r="E68" i="3"/>
  <c r="D68" i="3"/>
  <c r="F70" i="3"/>
  <c r="F71" i="3"/>
  <c r="F72" i="3"/>
  <c r="F69" i="3"/>
  <c r="E56" i="3"/>
  <c r="D56" i="3"/>
  <c r="F62" i="3"/>
  <c r="F60" i="3"/>
  <c r="F58" i="3"/>
  <c r="F59" i="3"/>
  <c r="F57" i="3"/>
  <c r="E48" i="3"/>
  <c r="D48" i="3"/>
  <c r="E47" i="3"/>
  <c r="D47" i="3"/>
  <c r="D30" i="3"/>
  <c r="F49" i="3"/>
  <c r="E40" i="3"/>
  <c r="E39" i="3"/>
  <c r="D40" i="3"/>
  <c r="D39" i="3"/>
  <c r="F45" i="3"/>
  <c r="F39" i="3" l="1"/>
  <c r="F26" i="6"/>
  <c r="E46" i="3"/>
  <c r="E38" i="3"/>
  <c r="D38" i="3"/>
  <c r="E29" i="3" l="1"/>
  <c r="D29" i="3"/>
  <c r="D84" i="3" s="1"/>
  <c r="D19" i="3" l="1"/>
  <c r="D15" i="3" s="1"/>
  <c r="D16" i="3"/>
  <c r="D17" i="3"/>
  <c r="D18" i="3"/>
  <c r="C13" i="6" s="1"/>
  <c r="D13" i="6" l="1"/>
  <c r="F35" i="3"/>
  <c r="F34" i="3"/>
  <c r="D18" i="6" l="1"/>
  <c r="F18" i="6"/>
  <c r="C18" i="6"/>
  <c r="E16" i="6"/>
  <c r="F16" i="6"/>
  <c r="D16" i="6"/>
  <c r="C16" i="6"/>
  <c r="F54" i="6"/>
  <c r="E54" i="6"/>
  <c r="D54" i="6"/>
  <c r="C54" i="6"/>
  <c r="F50" i="6"/>
  <c r="E50" i="6"/>
  <c r="D50" i="6"/>
  <c r="C50" i="6"/>
  <c r="F46" i="6"/>
  <c r="E46" i="6"/>
  <c r="D46" i="6"/>
  <c r="C46" i="6"/>
  <c r="F41" i="6"/>
  <c r="E41" i="6"/>
  <c r="D41" i="6"/>
  <c r="C41" i="6"/>
  <c r="F38" i="6"/>
  <c r="E38" i="6"/>
  <c r="D38" i="6"/>
  <c r="C38" i="6"/>
  <c r="D29" i="6"/>
  <c r="E29" i="6"/>
  <c r="C29" i="6"/>
  <c r="E25" i="6"/>
  <c r="D25" i="6"/>
  <c r="C25" i="6"/>
  <c r="E28" i="3"/>
  <c r="F29" i="6" l="1"/>
  <c r="C59" i="6"/>
  <c r="C60" i="6" s="1"/>
  <c r="D59" i="6"/>
  <c r="D60" i="6" s="1"/>
  <c r="F25" i="6"/>
  <c r="F54" i="3"/>
  <c r="F47" i="3" s="1"/>
  <c r="F53" i="3"/>
  <c r="F52" i="3"/>
  <c r="F81" i="3"/>
  <c r="F80" i="3"/>
  <c r="F77" i="3" s="1"/>
  <c r="F76" i="3"/>
  <c r="F75" i="3"/>
  <c r="E74" i="3"/>
  <c r="F73" i="3"/>
  <c r="F68" i="3" s="1"/>
  <c r="E64" i="3"/>
  <c r="F66" i="3"/>
  <c r="F67" i="3"/>
  <c r="F65" i="3"/>
  <c r="F63" i="3"/>
  <c r="F61" i="3"/>
  <c r="F55" i="3"/>
  <c r="F51" i="3"/>
  <c r="F50" i="3"/>
  <c r="F42" i="3"/>
  <c r="F43" i="3"/>
  <c r="F44" i="3"/>
  <c r="F41" i="3"/>
  <c r="F40" i="3" s="1"/>
  <c r="F38" i="3" s="1"/>
  <c r="F37" i="3"/>
  <c r="F29" i="3" s="1"/>
  <c r="F36" i="3"/>
  <c r="F33" i="3"/>
  <c r="E21" i="6" s="1"/>
  <c r="E18" i="6" s="1"/>
  <c r="E59" i="6" s="1"/>
  <c r="E60" i="6" s="1"/>
  <c r="F20" i="3"/>
  <c r="F21" i="3"/>
  <c r="F22" i="3"/>
  <c r="F32" i="3"/>
  <c r="F30" i="3" l="1"/>
  <c r="F56" i="3"/>
  <c r="F48" i="3"/>
  <c r="F46" i="3" s="1"/>
  <c r="F28" i="3"/>
  <c r="F84" i="3"/>
  <c r="E84" i="3"/>
  <c r="E83" i="3"/>
  <c r="F19" i="3"/>
  <c r="F59" i="6"/>
  <c r="F60" i="6" s="1"/>
  <c r="F74" i="3"/>
  <c r="F64" i="3"/>
  <c r="E82" i="3" l="1"/>
  <c r="F83" i="3"/>
  <c r="F82" i="3" s="1"/>
  <c r="E15" i="3" l="1"/>
  <c r="F15" i="3" s="1"/>
  <c r="E18" i="3"/>
  <c r="E17" i="3"/>
  <c r="E16" i="3"/>
  <c r="D74" i="3"/>
  <c r="E24" i="3" l="1"/>
  <c r="F16" i="3"/>
  <c r="E25" i="3"/>
  <c r="F25" i="3" s="1"/>
  <c r="F17" i="3"/>
  <c r="E26" i="3"/>
  <c r="F26" i="3" s="1"/>
  <c r="F18" i="3"/>
  <c r="F88" i="3" l="1"/>
  <c r="E23" i="3"/>
  <c r="F23" i="3" s="1"/>
  <c r="E87" i="3"/>
  <c r="F24" i="3"/>
  <c r="F87" i="3" s="1"/>
  <c r="E88" i="3"/>
  <c r="F86" i="3"/>
  <c r="D64" i="3" l="1"/>
  <c r="D83" i="3" s="1"/>
  <c r="D46" i="3"/>
  <c r="F85" i="3" l="1"/>
  <c r="D28" i="3" l="1"/>
  <c r="E86" i="3" l="1"/>
  <c r="E85" i="3" l="1"/>
  <c r="D26" i="3" l="1"/>
  <c r="D24" i="3"/>
  <c r="D87" i="3" s="1"/>
  <c r="D25" i="3"/>
  <c r="D88" i="3" l="1"/>
  <c r="D23" i="3"/>
  <c r="D86" i="3" l="1"/>
  <c r="D85" i="3" s="1"/>
  <c r="D82" i="3"/>
</calcChain>
</file>

<file path=xl/sharedStrings.xml><?xml version="1.0" encoding="utf-8"?>
<sst xmlns="http://schemas.openxmlformats.org/spreadsheetml/2006/main" count="317" uniqueCount="183">
  <si>
    <t>№ п/п</t>
  </si>
  <si>
    <t>1.1.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</si>
  <si>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</si>
  <si>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</si>
  <si>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</si>
  <si>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</si>
  <si>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</si>
  <si>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</si>
  <si>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</si>
  <si>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</si>
  <si>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</si>
  <si>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</si>
  <si>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</si>
  <si>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</si>
  <si>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</si>
  <si>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</si>
  <si>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</si>
  <si>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Санитарная уборка территории города  в зимнее и летнее время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</si>
  <si>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</si>
  <si>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</si>
  <si>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</si>
  <si>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</si>
  <si>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</si>
  <si>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</si>
  <si>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</si>
  <si>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</si>
  <si>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</si>
  <si>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</si>
  <si>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</si>
  <si>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</si>
  <si>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</si>
  <si>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</si>
  <si>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</si>
  <si>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</si>
  <si>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</si>
  <si>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</si>
  <si>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</si>
  <si>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</si>
  <si>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</si>
  <si>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</si>
  <si>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</si>
  <si>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</si>
  <si>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</si>
  <si>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</si>
  <si>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</si>
  <si>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</si>
  <si>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</si>
  <si>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</si>
  <si>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</si>
  <si>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</si>
  <si>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</si>
  <si>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</si>
  <si>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</si>
  <si>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</si>
  <si>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</si>
  <si>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</si>
  <si>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</si>
  <si>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</si>
  <si>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</si>
  <si>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</si>
  <si>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</si>
  <si>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</si>
  <si>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3.7.</t>
  </si>
  <si>
    <t>4.</t>
  </si>
  <si>
    <t>4.5.</t>
  </si>
  <si>
    <t>4.6.</t>
  </si>
  <si>
    <t>4.7.</t>
  </si>
  <si>
    <t>"Благоустроенный город Сертолово" на 2017-2024 годы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</si>
  <si>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</si>
  <si>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</si>
  <si>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</si>
  <si>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</si>
  <si>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</si>
  <si>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</si>
  <si>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</si>
  <si>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</si>
  <si>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</si>
  <si>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</si>
  <si>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</si>
  <si>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t>Благоустройство общественных территорий города</t>
  </si>
  <si>
    <t>площадь территории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</si>
  <si>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</si>
  <si>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доля благоустроенных общественных территорий</t>
  </si>
  <si>
    <t>%</t>
  </si>
  <si>
    <t>Итого по проектной части: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</si>
  <si>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</si>
  <si>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</si>
  <si>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</si>
  <si>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</si>
  <si>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</si>
  <si>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</si>
  <si>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созданных площадок накопления ТКО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</si>
  <si>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</si>
  <si>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</si>
  <si>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</si>
  <si>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</si>
  <si>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количество проведенных диагностик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</si>
  <si>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</si>
  <si>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</si>
  <si>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</si>
  <si>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</si>
  <si>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</si>
  <si>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</si>
  <si>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</si>
  <si>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</si>
  <si>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</si>
  <si>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</si>
  <si>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</si>
  <si>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</si>
  <si>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</si>
  <si>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</si>
  <si>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</si>
  <si>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</si>
  <si>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</si>
  <si>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</si>
  <si>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</si>
  <si>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</si>
  <si>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</si>
  <si>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</si>
  <si>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</si>
  <si>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</si>
  <si>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</si>
  <si>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</si>
  <si>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</si>
  <si>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</si>
  <si>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</si>
  <si>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</si>
  <si>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</si>
  <si>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</si>
  <si>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</si>
  <si>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Плановый объем финансирования на 2022 год (тыс. руб.)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</si>
  <si>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</si>
  <si>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</si>
  <si>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</si>
  <si>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</si>
  <si>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</si>
  <si>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ТЗ на выполнение работ по уходу за газонами и зелеными насаждениями  размещено на сайте гос.закупок в марте 2022 (11 729,29999 тыс.руб.)</t>
  </si>
  <si>
    <t>ТЗ на выполнение работ по вырубке сухих и аварийных деревьев с компенсационной посадкой молодых саженцев размещено на сайте гос.закупок в марте 2022 (1 391,10001 тыс.руб.)</t>
  </si>
  <si>
    <t>Планируемое значение показателя на 2022 год</t>
  </si>
  <si>
    <t>Достигнутое значение показателя за 2022 год</t>
  </si>
  <si>
    <t>протяжённость декоративного ограждения</t>
  </si>
  <si>
    <t>ТЗ на выполнение работ по созданию объекта внешнего благоустройства "Центральная аллея мкр. Черная Речка" повторно размещено на сайте гос.закупок в марте 2022 года (19 567,85196 тыс.руб.)</t>
  </si>
  <si>
    <t>за январь - март 2022 года</t>
  </si>
  <si>
    <t>На основании постановления правительства Ленинградской области от 30.03.2022 №192 «О признании утратившими силу отдельных постановлений Правительства Ленинградской области» 04.04.2022 заключено Соглашение о расторжении соглашения о предоставлении субсидии из областного бюджета Ленинградской области бюджету муниципального образования Ленинградской области, в связи с чем финансирование мероприятия будет исключено из Программы после получения уведомления</t>
  </si>
  <si>
    <t>ТЗ на выполнение работ по ремонту проездов к дворовым территориям планируется к размещению на сайте гос.закупок в мае 2022 г.  (3684,211 тыс. руб.)
Средства в размере 11578,948 тыс. руб. планируется перераспределить на реализацию мероприятия 2.4. Программы во втором квартале</t>
  </si>
  <si>
    <t>МК № 31/21-К от 28.12.2021 ООО "Строительные и траспортные решения" (1 163,9 тыс.руб.).
Работы по оформлению территории города Сертолово на период проведения праздничных мероприятий</t>
  </si>
  <si>
    <t>МК № 2/20-К от 24.01.2022 ООО "Орион"
Содержание технических средств организации дорожного движения, в т.ч. обслуживание (очистка, установка поваленных, ремонт при необходимости) 673 дорожных знаков, обслуживание (очистка, замена ламп при необходимости) светофоров, содержание и ремонт пешеходных ограждений</t>
  </si>
  <si>
    <t xml:space="preserve">Договор №47200000310798 от 31.01.2022 АО «Петербургская сбытовая компания»
Поставка 2052 кВт. электрической энергии </t>
  </si>
  <si>
    <t>Договор № 47200000201110 от 20.01.2022 АО «Петербургская сбытовая компания» (12 000,0 тыс.руб.). Поставка 74672 кВт. электроэнергии,потребляемой уличным освещением г. Сертолово</t>
  </si>
  <si>
    <t>МК № 29/21-К от 24.12.2021 ООО "ЭКОВАЙЗ" (3 689,0тыс.руб.) 
Работы по содержанию малых архитектурных форм и других элементов благоустройства. Общая площадь всех отремонтированных МАФ – 56,98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</si>
  <si>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ТЗ на выполнение работ по устройству декоративного ограждения планируется к размещению на сайте гос.закупок в апреле 2022 г. (300,0 тыс.руб.)</t>
  </si>
  <si>
    <t>МК № 28/21-К от 24.12.2021 ООО "Эковайз" (1 879,0 тыс.руб.)
Содержание 59 ед. детских и спортивных площадок на территории города Сертолово: ежемесячные обследования оборудования площадок, окраска 3 кв.м. деревянных поверхностей элементов, ремонт 2 деревянных элементов, ремонт 2кв.м. металлических элементов, ремонт 1 игровых стоек, удаление надписей на 5 кв.м. поверхности</t>
  </si>
  <si>
    <t>ТЗ на выполнение работ по замене песка на детских и спортивных площадках  планируется к размещению на сайте гос.закупок в апреле 2022 г.  (350,0 тыс.руб.)</t>
  </si>
  <si>
    <t>Договор на выполнение работ по замене балки качели на детской площадке планируется заключить в апреле 2022 г.  (60,0 тыс.руб.)</t>
  </si>
  <si>
    <t>ТЗ на выполнение работ по благоустройству пешеходных зон города Сертолово   планируется к размещению на сайте гос.закупок в мае 2022 г.  (2 521,1 тыс.руб.)</t>
  </si>
  <si>
    <t>ТЗ на выполнение работ по ремонту и содержанию общественных территорий и пешеходных зон города Сертолово  планируется к размещению на сайте гос.закупок в мае 2022 г.  (1 415,6 тыс.руб.)</t>
  </si>
  <si>
    <t>ТЗ на выполнение работ по благоустройству пешеходной зоны Аллея космонавтов между МОУ ССОШ №1  (ул. Школьная, д. 1, корп.1) и реконструируемым бывшим зданием "Дом офицеров" под детскую школу искусств (Восточно-Выборгское шоссе, уч. № 29)  планируется к размещению на сайте гос.закупок в апреле 2022 г.  (3 477,033 тыс.руб.: ЛО- 3 164,1 тыс.руб.; МО- 312,933 тыс.руб.) )</t>
  </si>
  <si>
    <t>Договор на выполнение работ по корректировке "Проекта организации дорожного движения в городе Сертолово Всеволожского района Ленинградской области"  планируется заключить в октябре 2022 г.  (162,0 тыс.руб.)</t>
  </si>
  <si>
    <t xml:space="preserve">МК № 23/20-К ООО "Меридиан"
Работы по ремонту и содержанию автомобильных дорог и проездов  (4 429,4 тыс.руб.) </t>
  </si>
  <si>
    <t>ТЗ на выполнение работ по ремонту асфальтобетонных покрытий   планируется к размещению на сайте гос.закупок в мае 2022 г.  (7 881,275 тыс.руб.)</t>
  </si>
  <si>
    <t>МК № 32/21-К от 10.01.2022 ИП Саркисян (3 782,0 тыс.руб.)
Работы по текущему ремонту трещин и выбоин асфальтобетонных покрытий автомобильных дорог и проездов к дворовым территориям многоквартирных домов</t>
  </si>
  <si>
    <t>Договор №01/04/22 от 20.01.2022 ООО "Комфорт" (598,138 тыс.руб.)
Работы по механизированной уборке автомобильных дорог в зимнее  время (январь 2022 года)</t>
  </si>
  <si>
    <t>Договор №02/04/22 от 20.01.2022 ООО "Комфорт" (595,548 тыс.руб.)
Работы по механизированной уборке автомобильных дорог и проездов в зимнее  время (январь 2022 года)</t>
  </si>
  <si>
    <t>Договор №03/04/22 от 20.01.2022 ООО "Комфорт" (590,62 тыс.руб.)
Работы по уборке территорий города Сертолово в зимнее время (январь 2022 года)</t>
  </si>
  <si>
    <t>Договор №4/22 от 02.02.2022 ООО "Монтаж-Строй Северо-Запад" (16 900,0 тыс.руб.)
Работы по механизированной уборке автомобильных дорог, проездов к дворовым территориям многоквартирных домов с элементами ручной уборки в зимнее время (февраль-март 2022 года)</t>
  </si>
  <si>
    <t>МК №7/22-К от 29.03.2022 ООО "Ленобстрой" (29 315,694 тыс.руб.)
Работы по 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(апрель-декабрь 2022 года)</t>
  </si>
  <si>
    <t>Договор на выполнение работ  по содержанию ливневой канализации объекта "Улица №1" планируется заключить в мае 2022 г.  (200,0 тыс.руб.)</t>
  </si>
  <si>
    <t xml:space="preserve">Договор на выполнение работ   по химической обработке территории от распространения борщевика  планируется заключить в апреле 2022 г.  (125,0 тыс.руб.) </t>
  </si>
  <si>
    <t>Договор №04/04/22 от 20.01.2022 ИП Тихомиров (590,077 тыс.руб.)
Работы по санитарной уборке города в зимнее  время</t>
  </si>
  <si>
    <t>Договор №16/04/22 от 17.02.2022 ИП Тихомиров (585,298 тыс.руб.)
Работы по санитарной уборке города в зимнее  время</t>
  </si>
  <si>
    <t>МК №8/22-К от 29.03.2022 ООО "Ленобстрой" (14 055,997 тыс.руб.) 
Работы  по санитарной уборке города в зимнее и летнее время</t>
  </si>
  <si>
    <t xml:space="preserve">Договор на выполнение работ по вывозу мусора с региональным оператором  планируется заключить в апреле 2022 г.  (2 335,028 тыс.руб.) </t>
  </si>
  <si>
    <t>Договор №18/04/22 от 17.02.2022 ООО "Станция дезинфекции" (47,0 тыс.руб.)
Услуги по акарицидной дезинсекции барьерного типа (обработка от клещей) на территории 7 га</t>
  </si>
  <si>
    <t>ТЗ на поставку материалов для оформления территории города Сертолово на период проведения праздничных мероприятий в рамках повторно размещено на сайте гос.закупок в марте 2022 года (1 753,5 тыс.руб.)</t>
  </si>
  <si>
    <t>Договор  № 06/04/22 от 20.01.2022 ООО «Энергоскай» (349,01 тыс.руб.)
Содержание и текущий ремонт 42948,4 м. сетей и оборудования уличного освещения города Сертолово, в т.ч. 1378 опор, 1610 светильников наружного освещения</t>
  </si>
  <si>
    <t>Договор  № 15/04/22 от 17.02.2022 ООО «Энергоскай» (598,931 тыс.руб.)
Работы по содержанию и текущему ремонту сетей и оборудования уличного освещения города Сертолово</t>
  </si>
  <si>
    <t>МКк №9/22-К от 29.03.2022 ООО "Велес" (3 077,0 тыс.руб.)
Работы по содержанию и текущему ремонту сетей и оборудования уличного освещения города Сертолово</t>
  </si>
  <si>
    <t>Исп.: О.В. Лещев
Тел.: 676-03-88</t>
  </si>
  <si>
    <t>Заместитель главы администрации
по жилищно-коммунальному хозяйству</t>
  </si>
  <si>
    <t>В.В. Василенко</t>
  </si>
  <si>
    <t>МК № 1/21-К от 17.01.2022 ООО "Экострой" (750,00000 тыс.руб.) Работы по содержанию 892,6 м ливневой канализации</t>
  </si>
  <si>
    <t>Исп.: О.В. Лещев;
Тел.: 676-03-88</t>
  </si>
  <si>
    <t>Источники финансирования: бюджет МО Сертолово,
федеральный бюджет, областной бюджет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</si>
</sst>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0.0000"/>
    <numFmt numFmtId="168" formatCode="0.00000"/>
    <numFmt numFmtId="169" formatCode="0.000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12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10" fillId="0" borderId="0" xfId="0" applyFont="1" applyFill="1"/>
    <xf numFmtId="0" fontId="2" fillId="0" borderId="0" xfId="0" applyFont="1" applyFill="1"/>
    <xf numFmtId="164" fontId="12" fillId="3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" fontId="9" fillId="0" borderId="10" xfId="0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1" fillId="0" borderId="0" xfId="0" applyFont="1" applyAlignment="1"/>
    <xf numFmtId="0" fontId="21" fillId="0" borderId="2" xfId="0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7" fontId="11" fillId="0" borderId="0" xfId="0" applyNumberFormat="1" applyFont="1" applyFill="1"/>
    <xf numFmtId="169" fontId="11" fillId="0" borderId="0" xfId="0" applyNumberFormat="1" applyFont="1" applyFill="1"/>
    <xf numFmtId="168" fontId="9" fillId="0" borderId="5" xfId="0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Fill="1" applyBorder="1" applyAlignment="1">
      <alignment horizontal="left" vertical="top" wrapText="1"/>
    </xf>
    <xf numFmtId="168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wrapText="1"/>
    </xf>
    <xf numFmtId="0" fontId="9" fillId="6" borderId="1" xfId="0" applyFont="1" applyFill="1" applyBorder="1" applyAlignment="1">
      <alignment horizontal="left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3" fillId="0" borderId="0" xfId="0" applyFont="1" applyAlignment="1"/>
    <xf numFmtId="0" fontId="23" fillId="0" borderId="0" xfId="0" applyFont="1"/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8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8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16" fontId="9" fillId="0" borderId="8" xfId="0" quotePrefix="1" applyNumberFormat="1" applyFont="1" applyFill="1" applyBorder="1" applyAlignment="1">
      <alignment horizontal="center" vertical="center" wrapText="1"/>
    </xf>
    <xf numFmtId="16" fontId="9" fillId="0" borderId="6" xfId="0" quotePrefix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 wrapText="1"/>
    </xf>
    <xf numFmtId="0" fontId="9" fillId="0" borderId="7" xfId="0" quotePrefix="1" applyFont="1" applyFill="1" applyBorder="1" applyAlignment="1">
      <alignment horizontal="center" vertical="center" wrapText="1"/>
    </xf>
    <xf numFmtId="0" fontId="9" fillId="0" borderId="11" xfId="0" quotePrefix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6" fontId="21" fillId="0" borderId="1" xfId="0" applyNumberFormat="1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166" fontId="21" fillId="0" borderId="6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0</xdr:col>
      <xdr:colOff>0</xdr:colOff>
      <xdr:row>31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9"/>
  <sheetViews>
    <sheetView tabSelected="1" view="pageBreakPreview" topLeftCell="A4" zoomScaleNormal="100" zoomScaleSheetLayoutView="100" workbookViewId="0">
      <pane ySplit="10" topLeftCell="A32" activePane="bottomLeft" state="frozen"/>
      <selection activeCell="A5" sqref="A5"/>
      <selection pane="bottomLeft" activeCell="A31" sqref="A31:XFD3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5.7109375" style="8" bestFit="1" customWidth="1"/>
    <col min="5" max="5" width="10.42578125" style="8" customWidth="1"/>
    <col min="6" max="6" width="9" style="8" customWidth="1"/>
    <col min="7" max="7" width="41.28515625" style="3" customWidth="1"/>
    <col min="8" max="8" width="33.42578125" style="3" customWidth="1"/>
    <col min="9" max="9" width="9.42578125" style="3" bestFit="1" customWidth="1"/>
    <col min="10" max="16384" width="9.140625" style="3"/>
  </cols>
  <sheetData>
    <row r="1" spans="1:8" ht="15.75" hidden="1" x14ac:dyDescent="0.25">
      <c r="A1" s="1"/>
      <c r="B1" s="1"/>
      <c r="C1" s="1"/>
      <c r="D1" s="193"/>
      <c r="E1" s="193"/>
      <c r="F1" s="193"/>
      <c r="G1" s="193"/>
      <c r="H1" s="2"/>
    </row>
    <row r="2" spans="1:8" ht="14.25" hidden="1" customHeight="1" x14ac:dyDescent="0.25">
      <c r="A2" s="1"/>
      <c r="B2" s="1"/>
      <c r="C2" s="1"/>
      <c r="D2" s="193"/>
      <c r="E2" s="193"/>
      <c r="F2" s="193"/>
      <c r="G2" s="193"/>
      <c r="H2" s="2"/>
    </row>
    <row r="3" spans="1:8" ht="14.25" hidden="1" customHeight="1" x14ac:dyDescent="0.25">
      <c r="A3" s="1"/>
      <c r="B3" s="1"/>
      <c r="C3" s="1"/>
      <c r="D3" s="193"/>
      <c r="E3" s="193"/>
      <c r="F3" s="193"/>
      <c r="G3" s="193"/>
      <c r="H3" s="2"/>
    </row>
    <row r="4" spans="1:8" ht="2.25" customHeight="1" x14ac:dyDescent="0.25">
      <c r="A4" s="1"/>
      <c r="B4" s="1"/>
      <c r="C4" s="1"/>
      <c r="D4" s="194"/>
      <c r="E4" s="194"/>
      <c r="F4" s="194"/>
      <c r="G4" s="194"/>
      <c r="H4" s="4"/>
    </row>
    <row r="5" spans="1:8" ht="21" hidden="1" customHeight="1" x14ac:dyDescent="0.25">
      <c r="A5" s="5"/>
      <c r="B5" s="5"/>
      <c r="C5" s="5"/>
      <c r="D5" s="6"/>
      <c r="E5" s="6"/>
      <c r="F5" s="6"/>
      <c r="G5" s="6"/>
      <c r="H5" s="4"/>
    </row>
    <row r="6" spans="1:8" s="5" customFormat="1" ht="18.75" customHeight="1" x14ac:dyDescent="0.3">
      <c r="A6" s="195" t="s">
        <v>68</v>
      </c>
      <c r="B6" s="195"/>
      <c r="C6" s="195"/>
      <c r="D6" s="195"/>
      <c r="E6" s="195"/>
      <c r="F6" s="195"/>
      <c r="G6" s="195"/>
    </row>
    <row r="7" spans="1:8" s="5" customFormat="1" ht="25.5" customHeight="1" x14ac:dyDescent="0.3">
      <c r="A7" s="199" t="s">
        <v>67</v>
      </c>
      <c r="B7" s="199"/>
      <c r="C7" s="199"/>
      <c r="D7" s="199"/>
      <c r="E7" s="199"/>
      <c r="F7" s="199"/>
      <c r="G7" s="199"/>
    </row>
    <row r="8" spans="1:8" ht="21.75" customHeight="1" x14ac:dyDescent="0.3">
      <c r="A8" s="199" t="s">
        <v>142</v>
      </c>
      <c r="B8" s="199"/>
      <c r="C8" s="199"/>
      <c r="D8" s="199"/>
      <c r="E8" s="199"/>
      <c r="F8" s="199"/>
      <c r="G8" s="199"/>
    </row>
    <row r="9" spans="1:8" ht="33.75" customHeight="1" x14ac:dyDescent="0.3">
      <c r="A9" s="267" t="s">
        <v>182</v>
      </c>
      <c r="B9" s="199"/>
      <c r="C9" s="199"/>
      <c r="D9" s="199"/>
      <c r="E9" s="199"/>
      <c r="F9" s="199"/>
      <c r="G9" s="199"/>
    </row>
    <row r="10" spans="1:8" ht="10.5" customHeight="1" x14ac:dyDescent="0.3">
      <c r="A10" s="195"/>
      <c r="B10" s="195"/>
      <c r="C10" s="195"/>
      <c r="D10" s="195"/>
      <c r="E10" s="195"/>
      <c r="F10" s="195"/>
      <c r="G10" s="195"/>
    </row>
    <row r="11" spans="1:8" ht="39.75" customHeight="1" x14ac:dyDescent="0.2">
      <c r="A11" s="200" t="s">
        <v>0</v>
      </c>
      <c r="B11" s="200" t="s">
        <v>131</v>
      </c>
      <c r="C11" s="200" t="s">
        <v>72</v>
      </c>
      <c r="D11" s="196" t="s">
        <v>130</v>
      </c>
      <c r="E11" s="196" t="s">
        <v>69</v>
      </c>
      <c r="F11" s="196" t="s">
        <v>70</v>
      </c>
      <c r="G11" s="196" t="s">
        <v>71</v>
      </c>
      <c r="H11" s="10"/>
    </row>
    <row r="12" spans="1:8" ht="39.75" customHeight="1" x14ac:dyDescent="0.2">
      <c r="A12" s="200"/>
      <c r="B12" s="200"/>
      <c r="C12" s="200"/>
      <c r="D12" s="198"/>
      <c r="E12" s="197"/>
      <c r="F12" s="198"/>
      <c r="G12" s="198"/>
      <c r="H12" s="10"/>
    </row>
    <row r="13" spans="1:8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0"/>
    </row>
    <row r="14" spans="1:8" x14ac:dyDescent="0.2">
      <c r="A14" s="169" t="s">
        <v>27</v>
      </c>
      <c r="B14" s="170"/>
      <c r="C14" s="170"/>
      <c r="D14" s="170"/>
      <c r="E14" s="170"/>
      <c r="F14" s="170"/>
      <c r="G14" s="171"/>
      <c r="H14" s="10"/>
    </row>
    <row r="15" spans="1:8" ht="24" x14ac:dyDescent="0.2">
      <c r="A15" s="180" t="s">
        <v>59</v>
      </c>
      <c r="B15" s="183" t="s">
        <v>28</v>
      </c>
      <c r="C15" s="53" t="s">
        <v>32</v>
      </c>
      <c r="D15" s="48">
        <f t="shared" ref="D15:E15" si="0">D19</f>
        <v>19567.900000000001</v>
      </c>
      <c r="E15" s="48">
        <f t="shared" si="0"/>
        <v>0</v>
      </c>
      <c r="F15" s="48">
        <f>E15</f>
        <v>0</v>
      </c>
      <c r="G15" s="183"/>
      <c r="H15" s="10"/>
    </row>
    <row r="16" spans="1:8" ht="24" x14ac:dyDescent="0.2">
      <c r="A16" s="181"/>
      <c r="B16" s="184"/>
      <c r="C16" s="53" t="s">
        <v>30</v>
      </c>
      <c r="D16" s="48">
        <f t="shared" ref="D16:E16" si="1">D20</f>
        <v>5566</v>
      </c>
      <c r="E16" s="48">
        <f t="shared" si="1"/>
        <v>0</v>
      </c>
      <c r="F16" s="48">
        <f t="shared" ref="F16:F18" si="2">E16</f>
        <v>0</v>
      </c>
      <c r="G16" s="184"/>
      <c r="H16" s="10"/>
    </row>
    <row r="17" spans="1:12" ht="24" x14ac:dyDescent="0.2">
      <c r="A17" s="181"/>
      <c r="B17" s="184"/>
      <c r="C17" s="53" t="s">
        <v>31</v>
      </c>
      <c r="D17" s="48">
        <f t="shared" ref="D17:E17" si="3">D21</f>
        <v>12160</v>
      </c>
      <c r="E17" s="48">
        <f t="shared" si="3"/>
        <v>0</v>
      </c>
      <c r="F17" s="48">
        <f t="shared" si="2"/>
        <v>0</v>
      </c>
      <c r="G17" s="184"/>
      <c r="H17" s="10"/>
    </row>
    <row r="18" spans="1:12" ht="24" x14ac:dyDescent="0.2">
      <c r="A18" s="182"/>
      <c r="B18" s="185"/>
      <c r="C18" s="53" t="s">
        <v>8</v>
      </c>
      <c r="D18" s="48">
        <f t="shared" ref="D18:E18" si="4">D22</f>
        <v>1841.9</v>
      </c>
      <c r="E18" s="48">
        <f t="shared" si="4"/>
        <v>0</v>
      </c>
      <c r="F18" s="48">
        <f t="shared" si="2"/>
        <v>0</v>
      </c>
      <c r="G18" s="185"/>
      <c r="H18" s="10"/>
    </row>
    <row r="19" spans="1:12" ht="24" x14ac:dyDescent="0.2">
      <c r="A19" s="186" t="s">
        <v>1</v>
      </c>
      <c r="B19" s="189" t="s">
        <v>29</v>
      </c>
      <c r="C19" s="54" t="s">
        <v>32</v>
      </c>
      <c r="D19" s="138">
        <f t="shared" ref="D19" si="5">SUM(D20:D22)</f>
        <v>19567.900000000001</v>
      </c>
      <c r="E19" s="19">
        <v>0</v>
      </c>
      <c r="F19" s="19">
        <f t="shared" ref="F19" si="6">SUM(F20:F22)</f>
        <v>0</v>
      </c>
      <c r="G19" s="192" t="s">
        <v>141</v>
      </c>
      <c r="H19" s="10"/>
    </row>
    <row r="20" spans="1:12" ht="24" x14ac:dyDescent="0.2">
      <c r="A20" s="187"/>
      <c r="B20" s="190"/>
      <c r="C20" s="54" t="s">
        <v>30</v>
      </c>
      <c r="D20" s="138">
        <v>5566</v>
      </c>
      <c r="E20" s="19">
        <v>0</v>
      </c>
      <c r="F20" s="19">
        <f t="shared" ref="F20:F22" si="7">E20</f>
        <v>0</v>
      </c>
      <c r="G20" s="190"/>
      <c r="H20" s="10"/>
    </row>
    <row r="21" spans="1:12" ht="24" x14ac:dyDescent="0.2">
      <c r="A21" s="187"/>
      <c r="B21" s="190"/>
      <c r="C21" s="54" t="s">
        <v>31</v>
      </c>
      <c r="D21" s="138">
        <v>12160</v>
      </c>
      <c r="E21" s="19">
        <v>0</v>
      </c>
      <c r="F21" s="19">
        <f t="shared" si="7"/>
        <v>0</v>
      </c>
      <c r="G21" s="190"/>
      <c r="H21" s="10"/>
    </row>
    <row r="22" spans="1:12" ht="24" x14ac:dyDescent="0.2">
      <c r="A22" s="188"/>
      <c r="B22" s="191"/>
      <c r="C22" s="54" t="s">
        <v>8</v>
      </c>
      <c r="D22" s="138">
        <v>1841.9</v>
      </c>
      <c r="E22" s="19">
        <v>0</v>
      </c>
      <c r="F22" s="19">
        <f t="shared" si="7"/>
        <v>0</v>
      </c>
      <c r="G22" s="191"/>
      <c r="H22" s="10"/>
    </row>
    <row r="23" spans="1:12" ht="24" x14ac:dyDescent="0.2">
      <c r="A23" s="41"/>
      <c r="B23" s="51" t="s">
        <v>57</v>
      </c>
      <c r="C23" s="50"/>
      <c r="D23" s="28">
        <f t="shared" ref="D23:E23" si="8">SUM(D24:D26)</f>
        <v>19567.900000000001</v>
      </c>
      <c r="E23" s="28">
        <f t="shared" si="8"/>
        <v>0</v>
      </c>
      <c r="F23" s="28">
        <f>E23</f>
        <v>0</v>
      </c>
      <c r="G23" s="177"/>
      <c r="H23" s="10"/>
    </row>
    <row r="24" spans="1:12" x14ac:dyDescent="0.2">
      <c r="A24" s="41"/>
      <c r="B24" s="51" t="s">
        <v>30</v>
      </c>
      <c r="C24" s="50"/>
      <c r="D24" s="28">
        <f t="shared" ref="D24:E24" si="9">D16</f>
        <v>5566</v>
      </c>
      <c r="E24" s="28">
        <f t="shared" si="9"/>
        <v>0</v>
      </c>
      <c r="F24" s="28">
        <f t="shared" ref="F24:F26" si="10">E24</f>
        <v>0</v>
      </c>
      <c r="G24" s="178"/>
      <c r="H24" s="10"/>
    </row>
    <row r="25" spans="1:12" x14ac:dyDescent="0.2">
      <c r="A25" s="41"/>
      <c r="B25" s="51" t="s">
        <v>31</v>
      </c>
      <c r="C25" s="50"/>
      <c r="D25" s="28">
        <f t="shared" ref="D25:E25" si="11">D17</f>
        <v>12160</v>
      </c>
      <c r="E25" s="28">
        <f t="shared" si="11"/>
        <v>0</v>
      </c>
      <c r="F25" s="28">
        <f t="shared" si="10"/>
        <v>0</v>
      </c>
      <c r="G25" s="178"/>
      <c r="H25" s="10"/>
    </row>
    <row r="26" spans="1:12" x14ac:dyDescent="0.2">
      <c r="A26" s="41"/>
      <c r="B26" s="51" t="s">
        <v>8</v>
      </c>
      <c r="C26" s="50"/>
      <c r="D26" s="28">
        <f t="shared" ref="D26:E26" si="12">D18</f>
        <v>1841.9</v>
      </c>
      <c r="E26" s="28">
        <f t="shared" si="12"/>
        <v>0</v>
      </c>
      <c r="F26" s="28">
        <f t="shared" si="10"/>
        <v>0</v>
      </c>
      <c r="G26" s="179"/>
      <c r="H26" s="10"/>
    </row>
    <row r="27" spans="1:12" x14ac:dyDescent="0.2">
      <c r="A27" s="169" t="s">
        <v>33</v>
      </c>
      <c r="B27" s="170"/>
      <c r="C27" s="170"/>
      <c r="D27" s="170"/>
      <c r="E27" s="170"/>
      <c r="F27" s="170"/>
      <c r="G27" s="171"/>
      <c r="H27" s="10"/>
    </row>
    <row r="28" spans="1:12" ht="32.25" customHeight="1" x14ac:dyDescent="0.2">
      <c r="A28" s="210" t="s">
        <v>60</v>
      </c>
      <c r="B28" s="211" t="s">
        <v>34</v>
      </c>
      <c r="C28" s="47" t="s">
        <v>32</v>
      </c>
      <c r="D28" s="48">
        <f t="shared" ref="D28:F28" si="13">SUM(D29:D30)</f>
        <v>7402.7</v>
      </c>
      <c r="E28" s="48">
        <f t="shared" si="13"/>
        <v>228.16816999999998</v>
      </c>
      <c r="F28" s="48">
        <f t="shared" si="13"/>
        <v>228.16816999999998</v>
      </c>
      <c r="G28" s="183"/>
      <c r="H28" s="130"/>
    </row>
    <row r="29" spans="1:12" ht="32.25" customHeight="1" x14ac:dyDescent="0.2">
      <c r="A29" s="210"/>
      <c r="B29" s="211"/>
      <c r="C29" s="47" t="s">
        <v>31</v>
      </c>
      <c r="D29" s="48">
        <f>D37</f>
        <v>992.7</v>
      </c>
      <c r="E29" s="48">
        <f t="shared" ref="E29:F29" si="14">E37</f>
        <v>0</v>
      </c>
      <c r="F29" s="48">
        <f t="shared" si="14"/>
        <v>0</v>
      </c>
      <c r="G29" s="184"/>
      <c r="H29" s="130"/>
    </row>
    <row r="30" spans="1:12" ht="32.25" customHeight="1" x14ac:dyDescent="0.2">
      <c r="A30" s="210"/>
      <c r="B30" s="211"/>
      <c r="C30" s="47" t="s">
        <v>8</v>
      </c>
      <c r="D30" s="48">
        <f>D31+D32+D33+D36</f>
        <v>6410</v>
      </c>
      <c r="E30" s="48">
        <f>SUM(E31:E37)</f>
        <v>228.16816999999998</v>
      </c>
      <c r="F30" s="48">
        <f>SUM(F31:F37)</f>
        <v>228.16816999999998</v>
      </c>
      <c r="G30" s="185"/>
      <c r="H30" s="130"/>
    </row>
    <row r="31" spans="1:12" ht="36.75" customHeight="1" x14ac:dyDescent="0.2">
      <c r="A31" s="139" t="s">
        <v>132</v>
      </c>
      <c r="B31" s="140" t="s">
        <v>133</v>
      </c>
      <c r="C31" s="58" t="s">
        <v>8</v>
      </c>
      <c r="D31" s="67">
        <v>300</v>
      </c>
      <c r="E31" s="67">
        <v>0</v>
      </c>
      <c r="F31" s="67">
        <v>0</v>
      </c>
      <c r="G31" s="141" t="s">
        <v>150</v>
      </c>
      <c r="H31" s="130"/>
      <c r="I31" s="133"/>
    </row>
    <row r="32" spans="1:12" ht="120.75" customHeight="1" x14ac:dyDescent="0.2">
      <c r="A32" s="144" t="s">
        <v>6</v>
      </c>
      <c r="B32" s="143" t="s">
        <v>18</v>
      </c>
      <c r="C32" s="144" t="s">
        <v>5</v>
      </c>
      <c r="D32" s="132">
        <v>3701.8</v>
      </c>
      <c r="E32" s="136">
        <v>155.767</v>
      </c>
      <c r="F32" s="142">
        <f t="shared" ref="F32" si="15">E32</f>
        <v>155.767</v>
      </c>
      <c r="G32" s="158" t="s">
        <v>149</v>
      </c>
      <c r="H32" s="10"/>
      <c r="I32" s="7"/>
      <c r="J32" s="7"/>
      <c r="K32" s="7"/>
      <c r="L32" s="7"/>
    </row>
    <row r="33" spans="1:12" ht="107.25" customHeight="1" x14ac:dyDescent="0.2">
      <c r="A33" s="200" t="s">
        <v>7</v>
      </c>
      <c r="B33" s="221" t="s">
        <v>24</v>
      </c>
      <c r="C33" s="200" t="s">
        <v>5</v>
      </c>
      <c r="D33" s="215">
        <v>2310</v>
      </c>
      <c r="E33" s="12">
        <v>72.401169999999993</v>
      </c>
      <c r="F33" s="68">
        <f t="shared" ref="F33" si="16">E33</f>
        <v>72.401169999999993</v>
      </c>
      <c r="G33" s="17" t="s">
        <v>151</v>
      </c>
      <c r="H33" s="135"/>
      <c r="I33" s="7"/>
      <c r="J33" s="7"/>
      <c r="K33" s="7"/>
      <c r="L33" s="7"/>
    </row>
    <row r="34" spans="1:12" ht="36" x14ac:dyDescent="0.2">
      <c r="A34" s="200"/>
      <c r="B34" s="221"/>
      <c r="C34" s="200"/>
      <c r="D34" s="216"/>
      <c r="E34" s="149">
        <v>0</v>
      </c>
      <c r="F34" s="149">
        <f t="shared" ref="F34:F35" si="17">E34</f>
        <v>0</v>
      </c>
      <c r="G34" s="150" t="s">
        <v>152</v>
      </c>
      <c r="H34" s="10"/>
      <c r="I34" s="70"/>
      <c r="J34" s="70"/>
      <c r="K34" s="70"/>
      <c r="L34" s="70"/>
    </row>
    <row r="35" spans="1:12" ht="41.25" customHeight="1" x14ac:dyDescent="0.2">
      <c r="A35" s="200"/>
      <c r="B35" s="221"/>
      <c r="C35" s="200"/>
      <c r="D35" s="216"/>
      <c r="E35" s="149">
        <v>0</v>
      </c>
      <c r="F35" s="149">
        <f t="shared" si="17"/>
        <v>0</v>
      </c>
      <c r="G35" s="150" t="s">
        <v>153</v>
      </c>
      <c r="H35" s="10"/>
      <c r="I35" s="70"/>
      <c r="J35" s="70"/>
      <c r="K35" s="70"/>
      <c r="L35" s="70"/>
    </row>
    <row r="36" spans="1:12" ht="72.75" customHeight="1" x14ac:dyDescent="0.2">
      <c r="A36" s="196" t="s">
        <v>49</v>
      </c>
      <c r="B36" s="189" t="s">
        <v>35</v>
      </c>
      <c r="C36" s="37" t="s">
        <v>5</v>
      </c>
      <c r="D36" s="13">
        <v>98.2</v>
      </c>
      <c r="E36" s="12">
        <v>0</v>
      </c>
      <c r="F36" s="12">
        <f>E36</f>
        <v>0</v>
      </c>
      <c r="G36" s="189" t="s">
        <v>143</v>
      </c>
      <c r="H36" s="130"/>
      <c r="I36" s="38"/>
      <c r="J36" s="38"/>
      <c r="K36" s="38"/>
      <c r="L36" s="38"/>
    </row>
    <row r="37" spans="1:12" ht="72.75" customHeight="1" x14ac:dyDescent="0.2">
      <c r="A37" s="198"/>
      <c r="B37" s="191"/>
      <c r="C37" s="11" t="s">
        <v>31</v>
      </c>
      <c r="D37" s="13">
        <v>992.7</v>
      </c>
      <c r="E37" s="12">
        <v>0</v>
      </c>
      <c r="F37" s="12">
        <f>E37</f>
        <v>0</v>
      </c>
      <c r="G37" s="191"/>
      <c r="H37" s="130"/>
      <c r="I37" s="38"/>
      <c r="J37" s="38"/>
      <c r="K37" s="38"/>
      <c r="L37" s="38"/>
    </row>
    <row r="38" spans="1:12" ht="30.75" customHeight="1" x14ac:dyDescent="0.2">
      <c r="A38" s="180" t="s">
        <v>61</v>
      </c>
      <c r="B38" s="183" t="s">
        <v>36</v>
      </c>
      <c r="C38" s="146" t="s">
        <v>32</v>
      </c>
      <c r="D38" s="48">
        <f>D39+D40</f>
        <v>7583.7330000000002</v>
      </c>
      <c r="E38" s="48">
        <f t="shared" ref="E38:F38" si="18">E39+E40</f>
        <v>36.354999999999997</v>
      </c>
      <c r="F38" s="48">
        <f t="shared" si="18"/>
        <v>36.354999999999997</v>
      </c>
      <c r="G38" s="57"/>
      <c r="H38" s="130"/>
      <c r="I38" s="38"/>
      <c r="J38" s="38"/>
      <c r="K38" s="38"/>
      <c r="L38" s="38"/>
    </row>
    <row r="39" spans="1:12" ht="32.25" customHeight="1" x14ac:dyDescent="0.2">
      <c r="A39" s="181"/>
      <c r="B39" s="184"/>
      <c r="C39" s="146" t="s">
        <v>31</v>
      </c>
      <c r="D39" s="48">
        <f>D45</f>
        <v>3164.1</v>
      </c>
      <c r="E39" s="48">
        <f t="shared" ref="E39:F39" si="19">E45</f>
        <v>0</v>
      </c>
      <c r="F39" s="48">
        <f t="shared" si="19"/>
        <v>0</v>
      </c>
      <c r="G39" s="148"/>
      <c r="H39" s="130"/>
    </row>
    <row r="40" spans="1:12" ht="32.25" customHeight="1" x14ac:dyDescent="0.2">
      <c r="A40" s="182"/>
      <c r="B40" s="185"/>
      <c r="C40" s="146" t="s">
        <v>8</v>
      </c>
      <c r="D40" s="48">
        <f>D41</f>
        <v>4419.6329999999998</v>
      </c>
      <c r="E40" s="48">
        <f t="shared" ref="E40:F40" si="20">E41</f>
        <v>36.354999999999997</v>
      </c>
      <c r="F40" s="48">
        <f t="shared" si="20"/>
        <v>36.354999999999997</v>
      </c>
      <c r="G40" s="148"/>
      <c r="H40" s="130"/>
    </row>
    <row r="41" spans="1:12" ht="36" customHeight="1" x14ac:dyDescent="0.2">
      <c r="A41" s="218" t="s">
        <v>62</v>
      </c>
      <c r="B41" s="189" t="s">
        <v>26</v>
      </c>
      <c r="C41" s="196" t="s">
        <v>5</v>
      </c>
      <c r="D41" s="215">
        <v>4419.6329999999998</v>
      </c>
      <c r="E41" s="12">
        <v>36.354999999999997</v>
      </c>
      <c r="F41" s="18">
        <f>E41</f>
        <v>36.354999999999997</v>
      </c>
      <c r="G41" s="158" t="s">
        <v>147</v>
      </c>
      <c r="H41" s="10"/>
    </row>
    <row r="42" spans="1:12" ht="48" x14ac:dyDescent="0.2">
      <c r="A42" s="219"/>
      <c r="B42" s="190"/>
      <c r="C42" s="214"/>
      <c r="D42" s="216"/>
      <c r="E42" s="12">
        <v>0</v>
      </c>
      <c r="F42" s="18">
        <f t="shared" ref="F42:F45" si="21">E42</f>
        <v>0</v>
      </c>
      <c r="G42" s="150" t="s">
        <v>154</v>
      </c>
      <c r="H42" s="10"/>
    </row>
    <row r="43" spans="1:12" ht="48" x14ac:dyDescent="0.2">
      <c r="A43" s="219"/>
      <c r="B43" s="190"/>
      <c r="C43" s="214"/>
      <c r="D43" s="216"/>
      <c r="E43" s="12">
        <v>0</v>
      </c>
      <c r="F43" s="18">
        <f t="shared" si="21"/>
        <v>0</v>
      </c>
      <c r="G43" s="150" t="s">
        <v>155</v>
      </c>
      <c r="H43" s="152"/>
    </row>
    <row r="44" spans="1:12" ht="48" customHeight="1" x14ac:dyDescent="0.2">
      <c r="A44" s="219"/>
      <c r="B44" s="190"/>
      <c r="C44" s="198"/>
      <c r="D44" s="217"/>
      <c r="E44" s="12">
        <v>0</v>
      </c>
      <c r="F44" s="18">
        <f t="shared" si="21"/>
        <v>0</v>
      </c>
      <c r="G44" s="212" t="s">
        <v>156</v>
      </c>
      <c r="H44" s="10"/>
    </row>
    <row r="45" spans="1:12" ht="48.75" customHeight="1" x14ac:dyDescent="0.2">
      <c r="A45" s="220"/>
      <c r="B45" s="191"/>
      <c r="C45" s="151" t="s">
        <v>31</v>
      </c>
      <c r="D45" s="12">
        <v>3164.1</v>
      </c>
      <c r="E45" s="12">
        <v>0</v>
      </c>
      <c r="F45" s="145">
        <f t="shared" si="21"/>
        <v>0</v>
      </c>
      <c r="G45" s="213"/>
      <c r="H45" s="10"/>
    </row>
    <row r="46" spans="1:12" ht="24" x14ac:dyDescent="0.2">
      <c r="A46" s="201" t="s">
        <v>63</v>
      </c>
      <c r="B46" s="204" t="s">
        <v>56</v>
      </c>
      <c r="C46" s="60" t="s">
        <v>37</v>
      </c>
      <c r="D46" s="49">
        <f>SUM(D47:D48)</f>
        <v>32653.5</v>
      </c>
      <c r="E46" s="49">
        <f t="shared" ref="E46:F46" si="22">SUM(E47:E48)</f>
        <v>90.579669999999993</v>
      </c>
      <c r="F46" s="49">
        <f t="shared" si="22"/>
        <v>90.579669999999993</v>
      </c>
      <c r="G46" s="183"/>
      <c r="H46" s="130"/>
    </row>
    <row r="47" spans="1:12" ht="24" x14ac:dyDescent="0.2">
      <c r="A47" s="202"/>
      <c r="B47" s="205"/>
      <c r="C47" s="60" t="s">
        <v>31</v>
      </c>
      <c r="D47" s="49">
        <f>D54</f>
        <v>14500</v>
      </c>
      <c r="E47" s="49">
        <f t="shared" ref="E47:F47" si="23">E54</f>
        <v>0</v>
      </c>
      <c r="F47" s="49">
        <f t="shared" si="23"/>
        <v>0</v>
      </c>
      <c r="G47" s="184"/>
      <c r="H47" s="130"/>
    </row>
    <row r="48" spans="1:12" ht="24" x14ac:dyDescent="0.2">
      <c r="A48" s="203"/>
      <c r="B48" s="206"/>
      <c r="C48" s="60" t="s">
        <v>8</v>
      </c>
      <c r="D48" s="49">
        <f>D49+D50+D52+D55</f>
        <v>18153.5</v>
      </c>
      <c r="E48" s="49">
        <f t="shared" ref="E48:F48" si="24">E49+E50+E52+E55</f>
        <v>90.579669999999993</v>
      </c>
      <c r="F48" s="49">
        <f t="shared" si="24"/>
        <v>90.579669999999993</v>
      </c>
      <c r="G48" s="185"/>
      <c r="H48" s="130"/>
    </row>
    <row r="49" spans="1:13" ht="60" x14ac:dyDescent="0.2">
      <c r="A49" s="39" t="s">
        <v>134</v>
      </c>
      <c r="B49" s="40" t="s">
        <v>135</v>
      </c>
      <c r="C49" s="147" t="s">
        <v>8</v>
      </c>
      <c r="D49" s="12">
        <v>162</v>
      </c>
      <c r="E49" s="12">
        <v>0</v>
      </c>
      <c r="F49" s="12">
        <f>E49</f>
        <v>0</v>
      </c>
      <c r="G49" s="14" t="s">
        <v>157</v>
      </c>
      <c r="H49" s="10"/>
    </row>
    <row r="50" spans="1:13" ht="84" x14ac:dyDescent="0.2">
      <c r="A50" s="196" t="s">
        <v>64</v>
      </c>
      <c r="B50" s="189" t="s">
        <v>19</v>
      </c>
      <c r="C50" s="196" t="s">
        <v>5</v>
      </c>
      <c r="D50" s="215">
        <v>5565</v>
      </c>
      <c r="E50" s="149">
        <v>90.579669999999993</v>
      </c>
      <c r="F50" s="12">
        <f>E50</f>
        <v>90.579669999999993</v>
      </c>
      <c r="G50" s="159" t="s">
        <v>146</v>
      </c>
      <c r="H50" s="10"/>
    </row>
    <row r="51" spans="1:13" ht="36" x14ac:dyDescent="0.2">
      <c r="A51" s="198"/>
      <c r="B51" s="191"/>
      <c r="C51" s="198"/>
      <c r="D51" s="217"/>
      <c r="E51" s="149">
        <v>0</v>
      </c>
      <c r="F51" s="15">
        <f>E51</f>
        <v>0</v>
      </c>
      <c r="G51" s="14" t="s">
        <v>158</v>
      </c>
      <c r="H51" s="134"/>
    </row>
    <row r="52" spans="1:13" ht="48" x14ac:dyDescent="0.2">
      <c r="A52" s="196" t="s">
        <v>65</v>
      </c>
      <c r="B52" s="189" t="s">
        <v>15</v>
      </c>
      <c r="C52" s="196" t="s">
        <v>8</v>
      </c>
      <c r="D52" s="222">
        <v>8644.5</v>
      </c>
      <c r="E52" s="19">
        <v>0</v>
      </c>
      <c r="F52" s="21">
        <f>E52</f>
        <v>0</v>
      </c>
      <c r="G52" s="14" t="s">
        <v>159</v>
      </c>
      <c r="H52" s="10"/>
    </row>
    <row r="53" spans="1:13" s="69" customFormat="1" ht="42.75" customHeight="1" x14ac:dyDescent="0.2">
      <c r="A53" s="214"/>
      <c r="B53" s="190"/>
      <c r="C53" s="198"/>
      <c r="D53" s="223"/>
      <c r="E53" s="67">
        <v>0</v>
      </c>
      <c r="F53" s="67">
        <f>E53</f>
        <v>0</v>
      </c>
      <c r="G53" s="189" t="s">
        <v>144</v>
      </c>
      <c r="H53" s="131"/>
    </row>
    <row r="54" spans="1:13" s="8" customFormat="1" ht="42.75" customHeight="1" x14ac:dyDescent="0.2">
      <c r="A54" s="214"/>
      <c r="B54" s="190"/>
      <c r="C54" s="62" t="s">
        <v>31</v>
      </c>
      <c r="D54" s="67">
        <v>14500</v>
      </c>
      <c r="E54" s="67">
        <v>0</v>
      </c>
      <c r="F54" s="67">
        <f t="shared" ref="F54" si="25">E54</f>
        <v>0</v>
      </c>
      <c r="G54" s="191"/>
      <c r="H54" s="131"/>
    </row>
    <row r="55" spans="1:13" s="8" customFormat="1" ht="72" x14ac:dyDescent="0.2">
      <c r="A55" s="11" t="s">
        <v>66</v>
      </c>
      <c r="B55" s="17" t="s">
        <v>16</v>
      </c>
      <c r="C55" s="11" t="s">
        <v>5</v>
      </c>
      <c r="D55" s="13">
        <v>3782</v>
      </c>
      <c r="E55" s="13">
        <v>0</v>
      </c>
      <c r="F55" s="13">
        <f>E55</f>
        <v>0</v>
      </c>
      <c r="G55" s="36" t="s">
        <v>160</v>
      </c>
      <c r="H55" s="10"/>
    </row>
    <row r="56" spans="1:13" s="8" customFormat="1" ht="54.75" customHeight="1" x14ac:dyDescent="0.2">
      <c r="A56" s="66" t="s">
        <v>51</v>
      </c>
      <c r="B56" s="59" t="s">
        <v>50</v>
      </c>
      <c r="C56" s="60" t="s">
        <v>8</v>
      </c>
      <c r="D56" s="49">
        <f>D57+D62</f>
        <v>49304.800000000003</v>
      </c>
      <c r="E56" s="49">
        <f>SUM(E57:E63)</f>
        <v>15526.47466</v>
      </c>
      <c r="F56" s="49">
        <f>SUM(F57:F63)</f>
        <v>15526.47466</v>
      </c>
      <c r="G56" s="46"/>
      <c r="H56" s="10"/>
      <c r="I56" s="45"/>
      <c r="J56" s="45"/>
      <c r="K56" s="45"/>
      <c r="L56" s="45"/>
      <c r="M56" s="45"/>
    </row>
    <row r="57" spans="1:13" ht="48" x14ac:dyDescent="0.2">
      <c r="A57" s="224" t="s">
        <v>2</v>
      </c>
      <c r="B57" s="189" t="s">
        <v>20</v>
      </c>
      <c r="C57" s="196" t="s">
        <v>5</v>
      </c>
      <c r="D57" s="215">
        <v>48000</v>
      </c>
      <c r="E57" s="24">
        <v>598.13800000000003</v>
      </c>
      <c r="F57" s="24">
        <f t="shared" ref="F57:F63" si="26">E57</f>
        <v>598.13800000000003</v>
      </c>
      <c r="G57" s="17" t="s">
        <v>161</v>
      </c>
      <c r="H57" s="10"/>
    </row>
    <row r="58" spans="1:13" ht="48" x14ac:dyDescent="0.2">
      <c r="A58" s="225"/>
      <c r="B58" s="190"/>
      <c r="C58" s="214"/>
      <c r="D58" s="216"/>
      <c r="E58" s="24">
        <v>595.548</v>
      </c>
      <c r="F58" s="24">
        <f t="shared" si="26"/>
        <v>595.548</v>
      </c>
      <c r="G58" s="17" t="s">
        <v>162</v>
      </c>
      <c r="H58" s="10"/>
    </row>
    <row r="59" spans="1:13" ht="48" x14ac:dyDescent="0.2">
      <c r="A59" s="225"/>
      <c r="B59" s="190"/>
      <c r="C59" s="214"/>
      <c r="D59" s="216"/>
      <c r="E59" s="24">
        <v>590.62</v>
      </c>
      <c r="F59" s="24">
        <f t="shared" si="26"/>
        <v>590.62</v>
      </c>
      <c r="G59" s="17" t="s">
        <v>163</v>
      </c>
      <c r="H59" s="10"/>
    </row>
    <row r="60" spans="1:13" ht="72" x14ac:dyDescent="0.2">
      <c r="A60" s="225"/>
      <c r="B60" s="190"/>
      <c r="C60" s="214"/>
      <c r="D60" s="216"/>
      <c r="E60" s="24">
        <v>13742.168659999999</v>
      </c>
      <c r="F60" s="24">
        <f t="shared" si="26"/>
        <v>13742.168659999999</v>
      </c>
      <c r="G60" s="17" t="s">
        <v>164</v>
      </c>
      <c r="H60" s="10"/>
    </row>
    <row r="61" spans="1:13" ht="72" x14ac:dyDescent="0.2">
      <c r="A61" s="197"/>
      <c r="B61" s="191"/>
      <c r="C61" s="198"/>
      <c r="D61" s="217"/>
      <c r="E61" s="24">
        <v>0</v>
      </c>
      <c r="F61" s="24">
        <f t="shared" si="26"/>
        <v>0</v>
      </c>
      <c r="G61" s="17" t="s">
        <v>165</v>
      </c>
      <c r="H61" s="10"/>
    </row>
    <row r="62" spans="1:13" ht="36" x14ac:dyDescent="0.2">
      <c r="A62" s="196" t="s">
        <v>3</v>
      </c>
      <c r="B62" s="189" t="s">
        <v>11</v>
      </c>
      <c r="C62" s="196" t="s">
        <v>5</v>
      </c>
      <c r="D62" s="215">
        <v>1304.8</v>
      </c>
      <c r="E62" s="12">
        <v>0</v>
      </c>
      <c r="F62" s="12">
        <f t="shared" si="26"/>
        <v>0</v>
      </c>
      <c r="G62" s="17" t="s">
        <v>180</v>
      </c>
      <c r="H62" s="10"/>
    </row>
    <row r="63" spans="1:13" ht="48" x14ac:dyDescent="0.2">
      <c r="A63" s="198"/>
      <c r="B63" s="191"/>
      <c r="C63" s="198"/>
      <c r="D63" s="217"/>
      <c r="E63" s="12">
        <v>0</v>
      </c>
      <c r="F63" s="12">
        <f t="shared" si="26"/>
        <v>0</v>
      </c>
      <c r="G63" s="17" t="s">
        <v>166</v>
      </c>
      <c r="H63" s="10"/>
    </row>
    <row r="64" spans="1:13" ht="54" customHeight="1" x14ac:dyDescent="0.2">
      <c r="A64" s="57" t="s">
        <v>38</v>
      </c>
      <c r="B64" s="59" t="s">
        <v>48</v>
      </c>
      <c r="C64" s="60" t="s">
        <v>5</v>
      </c>
      <c r="D64" s="49">
        <f>SUM(D65:D67)</f>
        <v>13245.4</v>
      </c>
      <c r="E64" s="49">
        <f>SUM(E65:E67)</f>
        <v>0</v>
      </c>
      <c r="F64" s="49">
        <f>SUM(F65:F67)</f>
        <v>0</v>
      </c>
      <c r="G64" s="59"/>
      <c r="H64" s="130"/>
    </row>
    <row r="65" spans="1:8" s="8" customFormat="1" ht="36" x14ac:dyDescent="0.2">
      <c r="A65" s="16" t="s">
        <v>55</v>
      </c>
      <c r="B65" s="17" t="s">
        <v>10</v>
      </c>
      <c r="C65" s="11" t="s">
        <v>5</v>
      </c>
      <c r="D65" s="24">
        <v>11729.3</v>
      </c>
      <c r="E65" s="24">
        <v>0</v>
      </c>
      <c r="F65" s="24">
        <f>E65</f>
        <v>0</v>
      </c>
      <c r="G65" s="17" t="s">
        <v>136</v>
      </c>
      <c r="H65" s="10"/>
    </row>
    <row r="66" spans="1:8" ht="48" x14ac:dyDescent="0.2">
      <c r="A66" s="11" t="s">
        <v>4</v>
      </c>
      <c r="B66" s="17" t="s">
        <v>12</v>
      </c>
      <c r="C66" s="11" t="s">
        <v>5</v>
      </c>
      <c r="D66" s="12">
        <v>1391.1</v>
      </c>
      <c r="E66" s="12">
        <v>0</v>
      </c>
      <c r="F66" s="24">
        <f t="shared" ref="F66:F67" si="27">E66</f>
        <v>0</v>
      </c>
      <c r="G66" s="17" t="s">
        <v>137</v>
      </c>
      <c r="H66" s="10"/>
    </row>
    <row r="67" spans="1:8" ht="48" x14ac:dyDescent="0.2">
      <c r="A67" s="23" t="s">
        <v>40</v>
      </c>
      <c r="B67" s="22" t="s">
        <v>23</v>
      </c>
      <c r="C67" s="11" t="s">
        <v>5</v>
      </c>
      <c r="D67" s="15">
        <v>125</v>
      </c>
      <c r="E67" s="15">
        <v>0</v>
      </c>
      <c r="F67" s="24">
        <f t="shared" si="27"/>
        <v>0</v>
      </c>
      <c r="G67" s="25" t="s">
        <v>167</v>
      </c>
      <c r="H67" s="10"/>
    </row>
    <row r="68" spans="1:8" ht="54.75" customHeight="1" x14ac:dyDescent="0.2">
      <c r="A68" s="64" t="s">
        <v>41</v>
      </c>
      <c r="B68" s="65" t="s">
        <v>39</v>
      </c>
      <c r="C68" s="60" t="s">
        <v>5</v>
      </c>
      <c r="D68" s="49">
        <f>SUM(D69:D73)</f>
        <v>17613.900000000001</v>
      </c>
      <c r="E68" s="49">
        <f>SUM(E69:E73)</f>
        <v>590.077</v>
      </c>
      <c r="F68" s="49">
        <f>SUM(F69:F73)</f>
        <v>590.077</v>
      </c>
      <c r="G68" s="65"/>
      <c r="H68" s="10"/>
    </row>
    <row r="69" spans="1:8" ht="36" x14ac:dyDescent="0.2">
      <c r="A69" s="196" t="s">
        <v>9</v>
      </c>
      <c r="B69" s="196" t="s">
        <v>17</v>
      </c>
      <c r="C69" s="196" t="s">
        <v>5</v>
      </c>
      <c r="D69" s="215">
        <v>17566.400000000001</v>
      </c>
      <c r="E69" s="24">
        <v>590.077</v>
      </c>
      <c r="F69" s="24">
        <f>E69</f>
        <v>590.077</v>
      </c>
      <c r="G69" s="17" t="s">
        <v>168</v>
      </c>
      <c r="H69" s="10"/>
    </row>
    <row r="70" spans="1:8" ht="36" x14ac:dyDescent="0.2">
      <c r="A70" s="214"/>
      <c r="B70" s="214"/>
      <c r="C70" s="214"/>
      <c r="D70" s="216"/>
      <c r="E70" s="24">
        <v>0</v>
      </c>
      <c r="F70" s="24">
        <f>E70</f>
        <v>0</v>
      </c>
      <c r="G70" s="17" t="s">
        <v>169</v>
      </c>
      <c r="H70" s="10"/>
    </row>
    <row r="71" spans="1:8" ht="48" x14ac:dyDescent="0.2">
      <c r="A71" s="214"/>
      <c r="B71" s="214"/>
      <c r="C71" s="214"/>
      <c r="D71" s="216"/>
      <c r="E71" s="24">
        <v>0</v>
      </c>
      <c r="F71" s="24">
        <f>E71</f>
        <v>0</v>
      </c>
      <c r="G71" s="17" t="s">
        <v>170</v>
      </c>
      <c r="H71" s="10"/>
    </row>
    <row r="72" spans="1:8" ht="36" x14ac:dyDescent="0.2">
      <c r="A72" s="198"/>
      <c r="B72" s="198"/>
      <c r="C72" s="198"/>
      <c r="D72" s="217"/>
      <c r="E72" s="24">
        <v>0</v>
      </c>
      <c r="F72" s="24">
        <f>E72</f>
        <v>0</v>
      </c>
      <c r="G72" s="17" t="s">
        <v>171</v>
      </c>
      <c r="H72" s="10"/>
    </row>
    <row r="73" spans="1:8" s="9" customFormat="1" ht="60" x14ac:dyDescent="0.2">
      <c r="A73" s="16" t="s">
        <v>43</v>
      </c>
      <c r="B73" s="17" t="s">
        <v>22</v>
      </c>
      <c r="C73" s="11" t="s">
        <v>5</v>
      </c>
      <c r="D73" s="24">
        <v>47.5</v>
      </c>
      <c r="E73" s="24">
        <v>0</v>
      </c>
      <c r="F73" s="24">
        <f>E73</f>
        <v>0</v>
      </c>
      <c r="G73" s="17" t="s">
        <v>172</v>
      </c>
      <c r="H73" s="26"/>
    </row>
    <row r="74" spans="1:8" s="9" customFormat="1" ht="69.75" customHeight="1" x14ac:dyDescent="0.2">
      <c r="A74" s="57" t="s">
        <v>52</v>
      </c>
      <c r="B74" s="59" t="s">
        <v>42</v>
      </c>
      <c r="C74" s="60" t="s">
        <v>5</v>
      </c>
      <c r="D74" s="49">
        <f>D75</f>
        <v>2917.4</v>
      </c>
      <c r="E74" s="49">
        <f>SUM(E75:E76)</f>
        <v>169.32355999999999</v>
      </c>
      <c r="F74" s="49">
        <f>SUM(F75:F76)</f>
        <v>169.32355999999999</v>
      </c>
      <c r="G74" s="59"/>
      <c r="H74" s="26"/>
    </row>
    <row r="75" spans="1:8" s="9" customFormat="1" ht="60" x14ac:dyDescent="0.2">
      <c r="A75" s="227" t="s">
        <v>53</v>
      </c>
      <c r="B75" s="189" t="s">
        <v>25</v>
      </c>
      <c r="C75" s="196" t="s">
        <v>5</v>
      </c>
      <c r="D75" s="229">
        <v>2917.4</v>
      </c>
      <c r="E75" s="12">
        <v>169.32355999999999</v>
      </c>
      <c r="F75" s="12">
        <f>E75</f>
        <v>169.32355999999999</v>
      </c>
      <c r="G75" s="17" t="s">
        <v>145</v>
      </c>
      <c r="H75" s="26"/>
    </row>
    <row r="76" spans="1:8" s="9" customFormat="1" ht="60" x14ac:dyDescent="0.2">
      <c r="A76" s="228"/>
      <c r="B76" s="191"/>
      <c r="C76" s="198"/>
      <c r="D76" s="230"/>
      <c r="E76" s="12">
        <v>0</v>
      </c>
      <c r="F76" s="12">
        <f>E76</f>
        <v>0</v>
      </c>
      <c r="G76" s="40" t="s">
        <v>173</v>
      </c>
      <c r="H76" s="26"/>
    </row>
    <row r="77" spans="1:8" s="9" customFormat="1" ht="53.25" customHeight="1" x14ac:dyDescent="0.2">
      <c r="A77" s="63" t="s">
        <v>46</v>
      </c>
      <c r="B77" s="61" t="s">
        <v>44</v>
      </c>
      <c r="C77" s="60" t="s">
        <v>5</v>
      </c>
      <c r="D77" s="49">
        <f>SUM(D78:D81)</f>
        <v>19100</v>
      </c>
      <c r="E77" s="49">
        <f>SUM(E78:E81)</f>
        <v>5730.2005100000006</v>
      </c>
      <c r="F77" s="49">
        <f>SUM(F78:F81)</f>
        <v>5730.2005100000006</v>
      </c>
      <c r="G77" s="59"/>
      <c r="H77" s="26"/>
    </row>
    <row r="78" spans="1:8" ht="72" x14ac:dyDescent="0.2">
      <c r="A78" s="196" t="s">
        <v>47</v>
      </c>
      <c r="B78" s="189" t="s">
        <v>21</v>
      </c>
      <c r="C78" s="196" t="s">
        <v>8</v>
      </c>
      <c r="D78" s="222">
        <v>7100</v>
      </c>
      <c r="E78" s="20">
        <v>349.01</v>
      </c>
      <c r="F78" s="20">
        <f>E78</f>
        <v>349.01</v>
      </c>
      <c r="G78" s="158" t="s">
        <v>174</v>
      </c>
      <c r="H78" s="10"/>
    </row>
    <row r="79" spans="1:8" ht="60" x14ac:dyDescent="0.2">
      <c r="A79" s="214"/>
      <c r="B79" s="190"/>
      <c r="C79" s="214"/>
      <c r="D79" s="226"/>
      <c r="E79" s="20">
        <v>0</v>
      </c>
      <c r="F79" s="20">
        <f>E79</f>
        <v>0</v>
      </c>
      <c r="G79" s="158" t="s">
        <v>175</v>
      </c>
      <c r="H79" s="10"/>
    </row>
    <row r="80" spans="1:8" ht="60" x14ac:dyDescent="0.2">
      <c r="A80" s="198"/>
      <c r="B80" s="191"/>
      <c r="C80" s="198"/>
      <c r="D80" s="223"/>
      <c r="E80" s="20">
        <v>0</v>
      </c>
      <c r="F80" s="20">
        <f>E80</f>
        <v>0</v>
      </c>
      <c r="G80" s="153" t="s">
        <v>176</v>
      </c>
      <c r="H80" s="10"/>
    </row>
    <row r="81" spans="1:8" ht="60" x14ac:dyDescent="0.2">
      <c r="A81" s="11" t="s">
        <v>54</v>
      </c>
      <c r="B81" s="14" t="s">
        <v>14</v>
      </c>
      <c r="C81" s="11" t="s">
        <v>8</v>
      </c>
      <c r="D81" s="19">
        <v>12000</v>
      </c>
      <c r="E81" s="19">
        <v>5381.1905100000004</v>
      </c>
      <c r="F81" s="19">
        <f>E81</f>
        <v>5381.1905100000004</v>
      </c>
      <c r="G81" s="14" t="s">
        <v>148</v>
      </c>
      <c r="H81" s="10"/>
    </row>
    <row r="82" spans="1:8" ht="24" x14ac:dyDescent="0.2">
      <c r="A82" s="52"/>
      <c r="B82" s="55" t="s">
        <v>58</v>
      </c>
      <c r="C82" s="52"/>
      <c r="D82" s="28">
        <f>SUM(D83:D84)</f>
        <v>149821.43299999999</v>
      </c>
      <c r="E82" s="28">
        <f t="shared" ref="E82:F82" si="28">SUM(E83:E84)</f>
        <v>22371.178570000004</v>
      </c>
      <c r="F82" s="28">
        <f t="shared" si="28"/>
        <v>22371.178570000004</v>
      </c>
      <c r="G82" s="56"/>
      <c r="H82" s="10"/>
    </row>
    <row r="83" spans="1:8" x14ac:dyDescent="0.2">
      <c r="A83" s="52"/>
      <c r="B83" s="55" t="s">
        <v>8</v>
      </c>
      <c r="C83" s="52"/>
      <c r="D83" s="28">
        <f>D30+D40+D48+D56+D64+D68+D74+D77</f>
        <v>131164.633</v>
      </c>
      <c r="E83" s="28">
        <f>E30+E38+E48+E56+E64+E68+E74+E77</f>
        <v>22371.178570000004</v>
      </c>
      <c r="F83" s="28">
        <f>F30+F38+F48+F56+F64+F68+F74+F77</f>
        <v>22371.178570000004</v>
      </c>
      <c r="G83" s="56"/>
      <c r="H83" s="10"/>
    </row>
    <row r="84" spans="1:8" ht="24" x14ac:dyDescent="0.2">
      <c r="A84" s="52"/>
      <c r="B84" s="55" t="s">
        <v>45</v>
      </c>
      <c r="C84" s="52"/>
      <c r="D84" s="28">
        <f>D29+D39+D47</f>
        <v>18656.8</v>
      </c>
      <c r="E84" s="28">
        <f>E29+E47</f>
        <v>0</v>
      </c>
      <c r="F84" s="28">
        <f>F29+F47</f>
        <v>0</v>
      </c>
      <c r="G84" s="56"/>
      <c r="H84" s="10"/>
    </row>
    <row r="85" spans="1:8" x14ac:dyDescent="0.2">
      <c r="A85" s="42"/>
      <c r="B85" s="43" t="s">
        <v>13</v>
      </c>
      <c r="C85" s="44"/>
      <c r="D85" s="30">
        <f>SUM(D86:D88)</f>
        <v>169389.33299999998</v>
      </c>
      <c r="E85" s="30">
        <f>SUM(E86:E88)</f>
        <v>22371.178570000004</v>
      </c>
      <c r="F85" s="30">
        <f>SUM(F86:F88)</f>
        <v>22371.178570000004</v>
      </c>
      <c r="G85" s="207"/>
      <c r="H85" s="27"/>
    </row>
    <row r="86" spans="1:8" x14ac:dyDescent="0.2">
      <c r="A86" s="31"/>
      <c r="B86" s="32" t="s">
        <v>8</v>
      </c>
      <c r="C86" s="31"/>
      <c r="D86" s="33">
        <f>D26+D83</f>
        <v>133006.533</v>
      </c>
      <c r="E86" s="33">
        <f>E26+E83</f>
        <v>22371.178570000004</v>
      </c>
      <c r="F86" s="33">
        <f>F26+F83</f>
        <v>22371.178570000004</v>
      </c>
      <c r="G86" s="208"/>
      <c r="H86" s="27"/>
    </row>
    <row r="87" spans="1:8" x14ac:dyDescent="0.2">
      <c r="A87" s="31"/>
      <c r="B87" s="32" t="s">
        <v>30</v>
      </c>
      <c r="C87" s="31"/>
      <c r="D87" s="33">
        <f>D24</f>
        <v>5566</v>
      </c>
      <c r="E87" s="33">
        <f>E24</f>
        <v>0</v>
      </c>
      <c r="F87" s="33">
        <f>F24</f>
        <v>0</v>
      </c>
      <c r="G87" s="208"/>
      <c r="H87" s="27"/>
    </row>
    <row r="88" spans="1:8" ht="39.75" customHeight="1" x14ac:dyDescent="0.2">
      <c r="A88" s="35"/>
      <c r="B88" s="29" t="s">
        <v>45</v>
      </c>
      <c r="C88" s="35"/>
      <c r="D88" s="34">
        <f>D25+D84</f>
        <v>30816.799999999999</v>
      </c>
      <c r="E88" s="34">
        <f>E25+E84</f>
        <v>0</v>
      </c>
      <c r="F88" s="34">
        <f>F25+F84</f>
        <v>0</v>
      </c>
      <c r="G88" s="209"/>
      <c r="H88" s="27"/>
    </row>
    <row r="89" spans="1:8" ht="21.75" customHeight="1" x14ac:dyDescent="0.2">
      <c r="B89" s="123"/>
      <c r="C89" s="124"/>
      <c r="D89" s="124"/>
      <c r="E89" s="137"/>
    </row>
    <row r="90" spans="1:8" ht="21.75" customHeight="1" x14ac:dyDescent="0.2"/>
    <row r="91" spans="1:8" ht="21.75" customHeight="1" x14ac:dyDescent="0.2"/>
    <row r="92" spans="1:8" ht="21.75" customHeight="1" x14ac:dyDescent="0.3">
      <c r="A92" s="172" t="s">
        <v>178</v>
      </c>
      <c r="B92" s="173"/>
      <c r="C92" s="173"/>
      <c r="D92" s="164"/>
      <c r="E92" s="164"/>
      <c r="F92" s="164"/>
      <c r="G92" s="174" t="s">
        <v>179</v>
      </c>
    </row>
    <row r="93" spans="1:8" ht="21.75" customHeight="1" x14ac:dyDescent="0.3">
      <c r="A93" s="173"/>
      <c r="B93" s="173"/>
      <c r="C93" s="173"/>
      <c r="D93" s="164"/>
      <c r="E93" s="164"/>
      <c r="F93" s="164"/>
      <c r="G93" s="174"/>
    </row>
    <row r="94" spans="1:8" ht="21.75" customHeight="1" x14ac:dyDescent="0.3">
      <c r="A94" s="167"/>
      <c r="B94" s="167"/>
      <c r="C94" s="167"/>
      <c r="D94" s="164"/>
      <c r="E94" s="164"/>
      <c r="F94" s="164"/>
      <c r="G94" s="168"/>
    </row>
    <row r="95" spans="1:8" ht="21.75" customHeight="1" x14ac:dyDescent="0.3">
      <c r="A95" s="167"/>
      <c r="B95" s="167"/>
      <c r="C95" s="167"/>
      <c r="D95" s="164"/>
      <c r="E95" s="164"/>
      <c r="F95" s="164"/>
      <c r="G95" s="168"/>
    </row>
    <row r="96" spans="1:8" ht="21.75" customHeight="1" x14ac:dyDescent="0.3">
      <c r="A96" s="167"/>
      <c r="B96" s="167"/>
      <c r="C96" s="167"/>
      <c r="D96" s="164"/>
      <c r="E96" s="164"/>
      <c r="F96" s="164"/>
      <c r="G96" s="168"/>
    </row>
    <row r="97" spans="1:7" ht="21.75" customHeight="1" x14ac:dyDescent="0.2">
      <c r="A97" s="165"/>
      <c r="B97" s="165"/>
      <c r="C97" s="165"/>
      <c r="D97" s="166"/>
      <c r="E97" s="166"/>
      <c r="F97" s="166"/>
      <c r="G97" s="165"/>
    </row>
    <row r="98" spans="1:7" ht="21.75" customHeight="1" x14ac:dyDescent="0.2">
      <c r="A98" s="175" t="s">
        <v>181</v>
      </c>
      <c r="B98" s="176"/>
      <c r="C98" s="165"/>
      <c r="D98" s="166"/>
      <c r="E98" s="166"/>
      <c r="F98" s="166"/>
      <c r="G98" s="165"/>
    </row>
    <row r="99" spans="1:7" ht="21.75" customHeight="1" x14ac:dyDescent="0.2">
      <c r="A99" s="176"/>
      <c r="B99" s="176"/>
      <c r="C99" s="165"/>
      <c r="D99" s="166"/>
      <c r="E99" s="166"/>
      <c r="F99" s="166"/>
      <c r="G99" s="165"/>
    </row>
    <row r="100" spans="1:7" ht="37.5" customHeight="1" x14ac:dyDescent="0.2"/>
    <row r="101" spans="1:7" ht="76.5" customHeight="1" x14ac:dyDescent="0.2"/>
    <row r="102" spans="1:7" ht="44.25" customHeight="1" x14ac:dyDescent="0.2"/>
    <row r="103" spans="1:7" s="9" customFormat="1" ht="21.75" customHeight="1" x14ac:dyDescent="0.2">
      <c r="A103" s="3"/>
      <c r="B103" s="3"/>
      <c r="C103" s="3"/>
      <c r="D103" s="8"/>
      <c r="E103" s="8"/>
      <c r="F103" s="8"/>
      <c r="G103" s="3"/>
    </row>
    <row r="104" spans="1:7" ht="25.5" customHeight="1" x14ac:dyDescent="0.2"/>
    <row r="105" spans="1:7" ht="33" customHeight="1" x14ac:dyDescent="0.2"/>
    <row r="106" spans="1:7" ht="42.75" customHeight="1" x14ac:dyDescent="0.2"/>
    <row r="107" spans="1:7" ht="13.5" customHeight="1" x14ac:dyDescent="0.2"/>
    <row r="108" spans="1:7" ht="42.75" customHeight="1" x14ac:dyDescent="0.2"/>
    <row r="109" spans="1:7" ht="20.100000000000001" customHeight="1" x14ac:dyDescent="0.2"/>
  </sheetData>
  <mergeCells count="78">
    <mergeCell ref="B69:B72"/>
    <mergeCell ref="A69:A72"/>
    <mergeCell ref="C69:C72"/>
    <mergeCell ref="D69:D72"/>
    <mergeCell ref="B78:B80"/>
    <mergeCell ref="A78:A80"/>
    <mergeCell ref="C78:C80"/>
    <mergeCell ref="D78:D80"/>
    <mergeCell ref="A75:A76"/>
    <mergeCell ref="B75:B76"/>
    <mergeCell ref="C75:C76"/>
    <mergeCell ref="D75:D76"/>
    <mergeCell ref="B57:B61"/>
    <mergeCell ref="A57:A61"/>
    <mergeCell ref="C57:C61"/>
    <mergeCell ref="D57:D61"/>
    <mergeCell ref="A62:A63"/>
    <mergeCell ref="B62:B63"/>
    <mergeCell ref="C62:C63"/>
    <mergeCell ref="D62:D63"/>
    <mergeCell ref="G36:G37"/>
    <mergeCell ref="G53:G54"/>
    <mergeCell ref="C50:C51"/>
    <mergeCell ref="A52:A54"/>
    <mergeCell ref="B52:B54"/>
    <mergeCell ref="A50:A51"/>
    <mergeCell ref="B50:B51"/>
    <mergeCell ref="D50:D51"/>
    <mergeCell ref="D52:D53"/>
    <mergeCell ref="C52:C53"/>
    <mergeCell ref="B41:B45"/>
    <mergeCell ref="G28:G30"/>
    <mergeCell ref="A28:A30"/>
    <mergeCell ref="B28:B30"/>
    <mergeCell ref="G44:G45"/>
    <mergeCell ref="B38:B40"/>
    <mergeCell ref="A38:A40"/>
    <mergeCell ref="A33:A35"/>
    <mergeCell ref="C41:C44"/>
    <mergeCell ref="D41:D44"/>
    <mergeCell ref="A41:A45"/>
    <mergeCell ref="B33:B35"/>
    <mergeCell ref="D33:D35"/>
    <mergeCell ref="C33:C35"/>
    <mergeCell ref="A36:A37"/>
    <mergeCell ref="B36:B37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A92:C93"/>
    <mergeCell ref="G92:G93"/>
    <mergeCell ref="A98:B99"/>
    <mergeCell ref="G23:G26"/>
    <mergeCell ref="A15:A18"/>
    <mergeCell ref="B15:B18"/>
    <mergeCell ref="G15:G18"/>
    <mergeCell ref="A19:A22"/>
    <mergeCell ref="B19:B22"/>
    <mergeCell ref="G19:G22"/>
    <mergeCell ref="A46:A48"/>
    <mergeCell ref="B46:B48"/>
    <mergeCell ref="G46:G48"/>
    <mergeCell ref="G85:G88"/>
    <mergeCell ref="A27:G27"/>
  </mergeCells>
  <phoneticPr fontId="0" type="noConversion"/>
  <pageMargins left="0.23622047244094491" right="0" top="0.59055118110236227" bottom="0.35433070866141736" header="0.74803149606299213" footer="0.51181102362204722"/>
  <pageSetup paperSize="9" scale="85" fitToHeight="4" orientation="portrait" r:id="rId1"/>
  <headerFooter alignWithMargins="0"/>
  <rowBreaks count="3" manualBreakCount="3">
    <brk id="40" max="6" man="1"/>
    <brk id="67" max="6" man="1"/>
    <brk id="8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FC97-D7A2-4AE8-B01C-E26158370C0D}">
  <dimension ref="A1:J98"/>
  <sheetViews>
    <sheetView view="pageBreakPreview" topLeftCell="A25" zoomScale="70" zoomScaleNormal="90" zoomScaleSheetLayoutView="70" workbookViewId="0">
      <selection activeCell="E9" sqref="E9:E10"/>
    </sheetView>
  </sheetViews>
  <sheetFormatPr defaultColWidth="11.42578125" defaultRowHeight="12.75" x14ac:dyDescent="0.2"/>
  <cols>
    <col min="1" max="1" width="5.7109375" style="3" customWidth="1"/>
    <col min="2" max="2" width="30.85546875" style="3" customWidth="1"/>
    <col min="3" max="3" width="11.42578125" style="3" customWidth="1"/>
    <col min="4" max="4" width="12.7109375" style="3" customWidth="1"/>
    <col min="5" max="5" width="13.140625" style="3" customWidth="1"/>
    <col min="6" max="6" width="12.42578125" style="3" customWidth="1"/>
    <col min="7" max="7" width="21.140625" style="3" customWidth="1"/>
    <col min="8" max="8" width="8" style="3" customWidth="1"/>
    <col min="9" max="10" width="9.28515625" style="3" customWidth="1"/>
    <col min="11" max="175" width="11.42578125" style="3"/>
    <col min="176" max="176" width="5.7109375" style="3" customWidth="1"/>
    <col min="177" max="177" width="30.85546875" style="3" customWidth="1"/>
    <col min="178" max="178" width="11.42578125" style="3"/>
    <col min="179" max="180" width="12.7109375" style="3" customWidth="1"/>
    <col min="181" max="181" width="12.42578125" style="3" customWidth="1"/>
    <col min="182" max="182" width="21.140625" style="3" customWidth="1"/>
    <col min="183" max="183" width="8" style="3" customWidth="1"/>
    <col min="184" max="189" width="9.28515625" style="3" customWidth="1"/>
    <col min="190" max="431" width="11.42578125" style="3"/>
    <col min="432" max="432" width="5.7109375" style="3" customWidth="1"/>
    <col min="433" max="433" width="30.85546875" style="3" customWidth="1"/>
    <col min="434" max="434" width="11.42578125" style="3"/>
    <col min="435" max="436" width="12.7109375" style="3" customWidth="1"/>
    <col min="437" max="437" width="12.42578125" style="3" customWidth="1"/>
    <col min="438" max="438" width="21.140625" style="3" customWidth="1"/>
    <col min="439" max="439" width="8" style="3" customWidth="1"/>
    <col min="440" max="445" width="9.28515625" style="3" customWidth="1"/>
    <col min="446" max="687" width="11.42578125" style="3"/>
    <col min="688" max="688" width="5.7109375" style="3" customWidth="1"/>
    <col min="689" max="689" width="30.85546875" style="3" customWidth="1"/>
    <col min="690" max="690" width="11.42578125" style="3"/>
    <col min="691" max="692" width="12.7109375" style="3" customWidth="1"/>
    <col min="693" max="693" width="12.42578125" style="3" customWidth="1"/>
    <col min="694" max="694" width="21.140625" style="3" customWidth="1"/>
    <col min="695" max="695" width="8" style="3" customWidth="1"/>
    <col min="696" max="701" width="9.28515625" style="3" customWidth="1"/>
    <col min="702" max="943" width="11.42578125" style="3"/>
    <col min="944" max="944" width="5.7109375" style="3" customWidth="1"/>
    <col min="945" max="945" width="30.85546875" style="3" customWidth="1"/>
    <col min="946" max="946" width="11.42578125" style="3"/>
    <col min="947" max="948" width="12.7109375" style="3" customWidth="1"/>
    <col min="949" max="949" width="12.42578125" style="3" customWidth="1"/>
    <col min="950" max="950" width="21.140625" style="3" customWidth="1"/>
    <col min="951" max="951" width="8" style="3" customWidth="1"/>
    <col min="952" max="957" width="9.28515625" style="3" customWidth="1"/>
    <col min="958" max="1199" width="11.42578125" style="3"/>
    <col min="1200" max="1200" width="5.7109375" style="3" customWidth="1"/>
    <col min="1201" max="1201" width="30.85546875" style="3" customWidth="1"/>
    <col min="1202" max="1202" width="11.42578125" style="3"/>
    <col min="1203" max="1204" width="12.7109375" style="3" customWidth="1"/>
    <col min="1205" max="1205" width="12.42578125" style="3" customWidth="1"/>
    <col min="1206" max="1206" width="21.140625" style="3" customWidth="1"/>
    <col min="1207" max="1207" width="8" style="3" customWidth="1"/>
    <col min="1208" max="1213" width="9.28515625" style="3" customWidth="1"/>
    <col min="1214" max="1455" width="11.42578125" style="3"/>
    <col min="1456" max="1456" width="5.7109375" style="3" customWidth="1"/>
    <col min="1457" max="1457" width="30.85546875" style="3" customWidth="1"/>
    <col min="1458" max="1458" width="11.42578125" style="3"/>
    <col min="1459" max="1460" width="12.7109375" style="3" customWidth="1"/>
    <col min="1461" max="1461" width="12.42578125" style="3" customWidth="1"/>
    <col min="1462" max="1462" width="21.140625" style="3" customWidth="1"/>
    <col min="1463" max="1463" width="8" style="3" customWidth="1"/>
    <col min="1464" max="1469" width="9.28515625" style="3" customWidth="1"/>
    <col min="1470" max="1711" width="11.42578125" style="3"/>
    <col min="1712" max="1712" width="5.7109375" style="3" customWidth="1"/>
    <col min="1713" max="1713" width="30.85546875" style="3" customWidth="1"/>
    <col min="1714" max="1714" width="11.42578125" style="3"/>
    <col min="1715" max="1716" width="12.7109375" style="3" customWidth="1"/>
    <col min="1717" max="1717" width="12.42578125" style="3" customWidth="1"/>
    <col min="1718" max="1718" width="21.140625" style="3" customWidth="1"/>
    <col min="1719" max="1719" width="8" style="3" customWidth="1"/>
    <col min="1720" max="1725" width="9.28515625" style="3" customWidth="1"/>
    <col min="1726" max="1967" width="11.42578125" style="3"/>
    <col min="1968" max="1968" width="5.7109375" style="3" customWidth="1"/>
    <col min="1969" max="1969" width="30.85546875" style="3" customWidth="1"/>
    <col min="1970" max="1970" width="11.42578125" style="3"/>
    <col min="1971" max="1972" width="12.7109375" style="3" customWidth="1"/>
    <col min="1973" max="1973" width="12.42578125" style="3" customWidth="1"/>
    <col min="1974" max="1974" width="21.140625" style="3" customWidth="1"/>
    <col min="1975" max="1975" width="8" style="3" customWidth="1"/>
    <col min="1976" max="1981" width="9.28515625" style="3" customWidth="1"/>
    <col min="1982" max="2223" width="11.42578125" style="3"/>
    <col min="2224" max="2224" width="5.7109375" style="3" customWidth="1"/>
    <col min="2225" max="2225" width="30.85546875" style="3" customWidth="1"/>
    <col min="2226" max="2226" width="11.42578125" style="3"/>
    <col min="2227" max="2228" width="12.7109375" style="3" customWidth="1"/>
    <col min="2229" max="2229" width="12.42578125" style="3" customWidth="1"/>
    <col min="2230" max="2230" width="21.140625" style="3" customWidth="1"/>
    <col min="2231" max="2231" width="8" style="3" customWidth="1"/>
    <col min="2232" max="2237" width="9.28515625" style="3" customWidth="1"/>
    <col min="2238" max="2479" width="11.42578125" style="3"/>
    <col min="2480" max="2480" width="5.7109375" style="3" customWidth="1"/>
    <col min="2481" max="2481" width="30.85546875" style="3" customWidth="1"/>
    <col min="2482" max="2482" width="11.42578125" style="3"/>
    <col min="2483" max="2484" width="12.7109375" style="3" customWidth="1"/>
    <col min="2485" max="2485" width="12.42578125" style="3" customWidth="1"/>
    <col min="2486" max="2486" width="21.140625" style="3" customWidth="1"/>
    <col min="2487" max="2487" width="8" style="3" customWidth="1"/>
    <col min="2488" max="2493" width="9.28515625" style="3" customWidth="1"/>
    <col min="2494" max="2735" width="11.42578125" style="3"/>
    <col min="2736" max="2736" width="5.7109375" style="3" customWidth="1"/>
    <col min="2737" max="2737" width="30.85546875" style="3" customWidth="1"/>
    <col min="2738" max="2738" width="11.42578125" style="3"/>
    <col min="2739" max="2740" width="12.7109375" style="3" customWidth="1"/>
    <col min="2741" max="2741" width="12.42578125" style="3" customWidth="1"/>
    <col min="2742" max="2742" width="21.140625" style="3" customWidth="1"/>
    <col min="2743" max="2743" width="8" style="3" customWidth="1"/>
    <col min="2744" max="2749" width="9.28515625" style="3" customWidth="1"/>
    <col min="2750" max="2991" width="11.42578125" style="3"/>
    <col min="2992" max="2992" width="5.7109375" style="3" customWidth="1"/>
    <col min="2993" max="2993" width="30.85546875" style="3" customWidth="1"/>
    <col min="2994" max="2994" width="11.42578125" style="3"/>
    <col min="2995" max="2996" width="12.7109375" style="3" customWidth="1"/>
    <col min="2997" max="2997" width="12.42578125" style="3" customWidth="1"/>
    <col min="2998" max="2998" width="21.140625" style="3" customWidth="1"/>
    <col min="2999" max="2999" width="8" style="3" customWidth="1"/>
    <col min="3000" max="3005" width="9.28515625" style="3" customWidth="1"/>
    <col min="3006" max="3247" width="11.42578125" style="3"/>
    <col min="3248" max="3248" width="5.7109375" style="3" customWidth="1"/>
    <col min="3249" max="3249" width="30.85546875" style="3" customWidth="1"/>
    <col min="3250" max="3250" width="11.42578125" style="3"/>
    <col min="3251" max="3252" width="12.7109375" style="3" customWidth="1"/>
    <col min="3253" max="3253" width="12.42578125" style="3" customWidth="1"/>
    <col min="3254" max="3254" width="21.140625" style="3" customWidth="1"/>
    <col min="3255" max="3255" width="8" style="3" customWidth="1"/>
    <col min="3256" max="3261" width="9.28515625" style="3" customWidth="1"/>
    <col min="3262" max="3503" width="11.42578125" style="3"/>
    <col min="3504" max="3504" width="5.7109375" style="3" customWidth="1"/>
    <col min="3505" max="3505" width="30.85546875" style="3" customWidth="1"/>
    <col min="3506" max="3506" width="11.42578125" style="3"/>
    <col min="3507" max="3508" width="12.7109375" style="3" customWidth="1"/>
    <col min="3509" max="3509" width="12.42578125" style="3" customWidth="1"/>
    <col min="3510" max="3510" width="21.140625" style="3" customWidth="1"/>
    <col min="3511" max="3511" width="8" style="3" customWidth="1"/>
    <col min="3512" max="3517" width="9.28515625" style="3" customWidth="1"/>
    <col min="3518" max="3759" width="11.42578125" style="3"/>
    <col min="3760" max="3760" width="5.7109375" style="3" customWidth="1"/>
    <col min="3761" max="3761" width="30.85546875" style="3" customWidth="1"/>
    <col min="3762" max="3762" width="11.42578125" style="3"/>
    <col min="3763" max="3764" width="12.7109375" style="3" customWidth="1"/>
    <col min="3765" max="3765" width="12.42578125" style="3" customWidth="1"/>
    <col min="3766" max="3766" width="21.140625" style="3" customWidth="1"/>
    <col min="3767" max="3767" width="8" style="3" customWidth="1"/>
    <col min="3768" max="3773" width="9.28515625" style="3" customWidth="1"/>
    <col min="3774" max="4015" width="11.42578125" style="3"/>
    <col min="4016" max="4016" width="5.7109375" style="3" customWidth="1"/>
    <col min="4017" max="4017" width="30.85546875" style="3" customWidth="1"/>
    <col min="4018" max="4018" width="11.42578125" style="3"/>
    <col min="4019" max="4020" width="12.7109375" style="3" customWidth="1"/>
    <col min="4021" max="4021" width="12.42578125" style="3" customWidth="1"/>
    <col min="4022" max="4022" width="21.140625" style="3" customWidth="1"/>
    <col min="4023" max="4023" width="8" style="3" customWidth="1"/>
    <col min="4024" max="4029" width="9.28515625" style="3" customWidth="1"/>
    <col min="4030" max="4271" width="11.42578125" style="3"/>
    <col min="4272" max="4272" width="5.7109375" style="3" customWidth="1"/>
    <col min="4273" max="4273" width="30.85546875" style="3" customWidth="1"/>
    <col min="4274" max="4274" width="11.42578125" style="3"/>
    <col min="4275" max="4276" width="12.7109375" style="3" customWidth="1"/>
    <col min="4277" max="4277" width="12.42578125" style="3" customWidth="1"/>
    <col min="4278" max="4278" width="21.140625" style="3" customWidth="1"/>
    <col min="4279" max="4279" width="8" style="3" customWidth="1"/>
    <col min="4280" max="4285" width="9.28515625" style="3" customWidth="1"/>
    <col min="4286" max="4527" width="11.42578125" style="3"/>
    <col min="4528" max="4528" width="5.7109375" style="3" customWidth="1"/>
    <col min="4529" max="4529" width="30.85546875" style="3" customWidth="1"/>
    <col min="4530" max="4530" width="11.42578125" style="3"/>
    <col min="4531" max="4532" width="12.7109375" style="3" customWidth="1"/>
    <col min="4533" max="4533" width="12.42578125" style="3" customWidth="1"/>
    <col min="4534" max="4534" width="21.140625" style="3" customWidth="1"/>
    <col min="4535" max="4535" width="8" style="3" customWidth="1"/>
    <col min="4536" max="4541" width="9.28515625" style="3" customWidth="1"/>
    <col min="4542" max="4783" width="11.42578125" style="3"/>
    <col min="4784" max="4784" width="5.7109375" style="3" customWidth="1"/>
    <col min="4785" max="4785" width="30.85546875" style="3" customWidth="1"/>
    <col min="4786" max="4786" width="11.42578125" style="3"/>
    <col min="4787" max="4788" width="12.7109375" style="3" customWidth="1"/>
    <col min="4789" max="4789" width="12.42578125" style="3" customWidth="1"/>
    <col min="4790" max="4790" width="21.140625" style="3" customWidth="1"/>
    <col min="4791" max="4791" width="8" style="3" customWidth="1"/>
    <col min="4792" max="4797" width="9.28515625" style="3" customWidth="1"/>
    <col min="4798" max="5039" width="11.42578125" style="3"/>
    <col min="5040" max="5040" width="5.7109375" style="3" customWidth="1"/>
    <col min="5041" max="5041" width="30.85546875" style="3" customWidth="1"/>
    <col min="5042" max="5042" width="11.42578125" style="3"/>
    <col min="5043" max="5044" width="12.7109375" style="3" customWidth="1"/>
    <col min="5045" max="5045" width="12.42578125" style="3" customWidth="1"/>
    <col min="5046" max="5046" width="21.140625" style="3" customWidth="1"/>
    <col min="5047" max="5047" width="8" style="3" customWidth="1"/>
    <col min="5048" max="5053" width="9.28515625" style="3" customWidth="1"/>
    <col min="5054" max="5295" width="11.42578125" style="3"/>
    <col min="5296" max="5296" width="5.7109375" style="3" customWidth="1"/>
    <col min="5297" max="5297" width="30.85546875" style="3" customWidth="1"/>
    <col min="5298" max="5298" width="11.42578125" style="3"/>
    <col min="5299" max="5300" width="12.7109375" style="3" customWidth="1"/>
    <col min="5301" max="5301" width="12.42578125" style="3" customWidth="1"/>
    <col min="5302" max="5302" width="21.140625" style="3" customWidth="1"/>
    <col min="5303" max="5303" width="8" style="3" customWidth="1"/>
    <col min="5304" max="5309" width="9.28515625" style="3" customWidth="1"/>
    <col min="5310" max="5551" width="11.42578125" style="3"/>
    <col min="5552" max="5552" width="5.7109375" style="3" customWidth="1"/>
    <col min="5553" max="5553" width="30.85546875" style="3" customWidth="1"/>
    <col min="5554" max="5554" width="11.42578125" style="3"/>
    <col min="5555" max="5556" width="12.7109375" style="3" customWidth="1"/>
    <col min="5557" max="5557" width="12.42578125" style="3" customWidth="1"/>
    <col min="5558" max="5558" width="21.140625" style="3" customWidth="1"/>
    <col min="5559" max="5559" width="8" style="3" customWidth="1"/>
    <col min="5560" max="5565" width="9.28515625" style="3" customWidth="1"/>
    <col min="5566" max="5807" width="11.42578125" style="3"/>
    <col min="5808" max="5808" width="5.7109375" style="3" customWidth="1"/>
    <col min="5809" max="5809" width="30.85546875" style="3" customWidth="1"/>
    <col min="5810" max="5810" width="11.42578125" style="3"/>
    <col min="5811" max="5812" width="12.7109375" style="3" customWidth="1"/>
    <col min="5813" max="5813" width="12.42578125" style="3" customWidth="1"/>
    <col min="5814" max="5814" width="21.140625" style="3" customWidth="1"/>
    <col min="5815" max="5815" width="8" style="3" customWidth="1"/>
    <col min="5816" max="5821" width="9.28515625" style="3" customWidth="1"/>
    <col min="5822" max="6063" width="11.42578125" style="3"/>
    <col min="6064" max="6064" width="5.7109375" style="3" customWidth="1"/>
    <col min="6065" max="6065" width="30.85546875" style="3" customWidth="1"/>
    <col min="6066" max="6066" width="11.42578125" style="3"/>
    <col min="6067" max="6068" width="12.7109375" style="3" customWidth="1"/>
    <col min="6069" max="6069" width="12.42578125" style="3" customWidth="1"/>
    <col min="6070" max="6070" width="21.140625" style="3" customWidth="1"/>
    <col min="6071" max="6071" width="8" style="3" customWidth="1"/>
    <col min="6072" max="6077" width="9.28515625" style="3" customWidth="1"/>
    <col min="6078" max="6319" width="11.42578125" style="3"/>
    <col min="6320" max="6320" width="5.7109375" style="3" customWidth="1"/>
    <col min="6321" max="6321" width="30.85546875" style="3" customWidth="1"/>
    <col min="6322" max="6322" width="11.42578125" style="3"/>
    <col min="6323" max="6324" width="12.7109375" style="3" customWidth="1"/>
    <col min="6325" max="6325" width="12.42578125" style="3" customWidth="1"/>
    <col min="6326" max="6326" width="21.140625" style="3" customWidth="1"/>
    <col min="6327" max="6327" width="8" style="3" customWidth="1"/>
    <col min="6328" max="6333" width="9.28515625" style="3" customWidth="1"/>
    <col min="6334" max="6575" width="11.42578125" style="3"/>
    <col min="6576" max="6576" width="5.7109375" style="3" customWidth="1"/>
    <col min="6577" max="6577" width="30.85546875" style="3" customWidth="1"/>
    <col min="6578" max="6578" width="11.42578125" style="3"/>
    <col min="6579" max="6580" width="12.7109375" style="3" customWidth="1"/>
    <col min="6581" max="6581" width="12.42578125" style="3" customWidth="1"/>
    <col min="6582" max="6582" width="21.140625" style="3" customWidth="1"/>
    <col min="6583" max="6583" width="8" style="3" customWidth="1"/>
    <col min="6584" max="6589" width="9.28515625" style="3" customWidth="1"/>
    <col min="6590" max="6831" width="11.42578125" style="3"/>
    <col min="6832" max="6832" width="5.7109375" style="3" customWidth="1"/>
    <col min="6833" max="6833" width="30.85546875" style="3" customWidth="1"/>
    <col min="6834" max="6834" width="11.42578125" style="3"/>
    <col min="6835" max="6836" width="12.7109375" style="3" customWidth="1"/>
    <col min="6837" max="6837" width="12.42578125" style="3" customWidth="1"/>
    <col min="6838" max="6838" width="21.140625" style="3" customWidth="1"/>
    <col min="6839" max="6839" width="8" style="3" customWidth="1"/>
    <col min="6840" max="6845" width="9.28515625" style="3" customWidth="1"/>
    <col min="6846" max="7087" width="11.42578125" style="3"/>
    <col min="7088" max="7088" width="5.7109375" style="3" customWidth="1"/>
    <col min="7089" max="7089" width="30.85546875" style="3" customWidth="1"/>
    <col min="7090" max="7090" width="11.42578125" style="3"/>
    <col min="7091" max="7092" width="12.7109375" style="3" customWidth="1"/>
    <col min="7093" max="7093" width="12.42578125" style="3" customWidth="1"/>
    <col min="7094" max="7094" width="21.140625" style="3" customWidth="1"/>
    <col min="7095" max="7095" width="8" style="3" customWidth="1"/>
    <col min="7096" max="7101" width="9.28515625" style="3" customWidth="1"/>
    <col min="7102" max="7343" width="11.42578125" style="3"/>
    <col min="7344" max="7344" width="5.7109375" style="3" customWidth="1"/>
    <col min="7345" max="7345" width="30.85546875" style="3" customWidth="1"/>
    <col min="7346" max="7346" width="11.42578125" style="3"/>
    <col min="7347" max="7348" width="12.7109375" style="3" customWidth="1"/>
    <col min="7349" max="7349" width="12.42578125" style="3" customWidth="1"/>
    <col min="7350" max="7350" width="21.140625" style="3" customWidth="1"/>
    <col min="7351" max="7351" width="8" style="3" customWidth="1"/>
    <col min="7352" max="7357" width="9.28515625" style="3" customWidth="1"/>
    <col min="7358" max="7599" width="11.42578125" style="3"/>
    <col min="7600" max="7600" width="5.7109375" style="3" customWidth="1"/>
    <col min="7601" max="7601" width="30.85546875" style="3" customWidth="1"/>
    <col min="7602" max="7602" width="11.42578125" style="3"/>
    <col min="7603" max="7604" width="12.7109375" style="3" customWidth="1"/>
    <col min="7605" max="7605" width="12.42578125" style="3" customWidth="1"/>
    <col min="7606" max="7606" width="21.140625" style="3" customWidth="1"/>
    <col min="7607" max="7607" width="8" style="3" customWidth="1"/>
    <col min="7608" max="7613" width="9.28515625" style="3" customWidth="1"/>
    <col min="7614" max="7855" width="11.42578125" style="3"/>
    <col min="7856" max="7856" width="5.7109375" style="3" customWidth="1"/>
    <col min="7857" max="7857" width="30.85546875" style="3" customWidth="1"/>
    <col min="7858" max="7858" width="11.42578125" style="3"/>
    <col min="7859" max="7860" width="12.7109375" style="3" customWidth="1"/>
    <col min="7861" max="7861" width="12.42578125" style="3" customWidth="1"/>
    <col min="7862" max="7862" width="21.140625" style="3" customWidth="1"/>
    <col min="7863" max="7863" width="8" style="3" customWidth="1"/>
    <col min="7864" max="7869" width="9.28515625" style="3" customWidth="1"/>
    <col min="7870" max="8111" width="11.42578125" style="3"/>
    <col min="8112" max="8112" width="5.7109375" style="3" customWidth="1"/>
    <col min="8113" max="8113" width="30.85546875" style="3" customWidth="1"/>
    <col min="8114" max="8114" width="11.42578125" style="3"/>
    <col min="8115" max="8116" width="12.7109375" style="3" customWidth="1"/>
    <col min="8117" max="8117" width="12.42578125" style="3" customWidth="1"/>
    <col min="8118" max="8118" width="21.140625" style="3" customWidth="1"/>
    <col min="8119" max="8119" width="8" style="3" customWidth="1"/>
    <col min="8120" max="8125" width="9.28515625" style="3" customWidth="1"/>
    <col min="8126" max="8367" width="11.42578125" style="3"/>
    <col min="8368" max="8368" width="5.7109375" style="3" customWidth="1"/>
    <col min="8369" max="8369" width="30.85546875" style="3" customWidth="1"/>
    <col min="8370" max="8370" width="11.42578125" style="3"/>
    <col min="8371" max="8372" width="12.7109375" style="3" customWidth="1"/>
    <col min="8373" max="8373" width="12.42578125" style="3" customWidth="1"/>
    <col min="8374" max="8374" width="21.140625" style="3" customWidth="1"/>
    <col min="8375" max="8375" width="8" style="3" customWidth="1"/>
    <col min="8376" max="8381" width="9.28515625" style="3" customWidth="1"/>
    <col min="8382" max="8623" width="11.42578125" style="3"/>
    <col min="8624" max="8624" width="5.7109375" style="3" customWidth="1"/>
    <col min="8625" max="8625" width="30.85546875" style="3" customWidth="1"/>
    <col min="8626" max="8626" width="11.42578125" style="3"/>
    <col min="8627" max="8628" width="12.7109375" style="3" customWidth="1"/>
    <col min="8629" max="8629" width="12.42578125" style="3" customWidth="1"/>
    <col min="8630" max="8630" width="21.140625" style="3" customWidth="1"/>
    <col min="8631" max="8631" width="8" style="3" customWidth="1"/>
    <col min="8632" max="8637" width="9.28515625" style="3" customWidth="1"/>
    <col min="8638" max="8879" width="11.42578125" style="3"/>
    <col min="8880" max="8880" width="5.7109375" style="3" customWidth="1"/>
    <col min="8881" max="8881" width="30.85546875" style="3" customWidth="1"/>
    <col min="8882" max="8882" width="11.42578125" style="3"/>
    <col min="8883" max="8884" width="12.7109375" style="3" customWidth="1"/>
    <col min="8885" max="8885" width="12.42578125" style="3" customWidth="1"/>
    <col min="8886" max="8886" width="21.140625" style="3" customWidth="1"/>
    <col min="8887" max="8887" width="8" style="3" customWidth="1"/>
    <col min="8888" max="8893" width="9.28515625" style="3" customWidth="1"/>
    <col min="8894" max="9135" width="11.42578125" style="3"/>
    <col min="9136" max="9136" width="5.7109375" style="3" customWidth="1"/>
    <col min="9137" max="9137" width="30.85546875" style="3" customWidth="1"/>
    <col min="9138" max="9138" width="11.42578125" style="3"/>
    <col min="9139" max="9140" width="12.7109375" style="3" customWidth="1"/>
    <col min="9141" max="9141" width="12.42578125" style="3" customWidth="1"/>
    <col min="9142" max="9142" width="21.140625" style="3" customWidth="1"/>
    <col min="9143" max="9143" width="8" style="3" customWidth="1"/>
    <col min="9144" max="9149" width="9.28515625" style="3" customWidth="1"/>
    <col min="9150" max="9391" width="11.42578125" style="3"/>
    <col min="9392" max="9392" width="5.7109375" style="3" customWidth="1"/>
    <col min="9393" max="9393" width="30.85546875" style="3" customWidth="1"/>
    <col min="9394" max="9394" width="11.42578125" style="3"/>
    <col min="9395" max="9396" width="12.7109375" style="3" customWidth="1"/>
    <col min="9397" max="9397" width="12.42578125" style="3" customWidth="1"/>
    <col min="9398" max="9398" width="21.140625" style="3" customWidth="1"/>
    <col min="9399" max="9399" width="8" style="3" customWidth="1"/>
    <col min="9400" max="9405" width="9.28515625" style="3" customWidth="1"/>
    <col min="9406" max="9647" width="11.42578125" style="3"/>
    <col min="9648" max="9648" width="5.7109375" style="3" customWidth="1"/>
    <col min="9649" max="9649" width="30.85546875" style="3" customWidth="1"/>
    <col min="9650" max="9650" width="11.42578125" style="3"/>
    <col min="9651" max="9652" width="12.7109375" style="3" customWidth="1"/>
    <col min="9653" max="9653" width="12.42578125" style="3" customWidth="1"/>
    <col min="9654" max="9654" width="21.140625" style="3" customWidth="1"/>
    <col min="9655" max="9655" width="8" style="3" customWidth="1"/>
    <col min="9656" max="9661" width="9.28515625" style="3" customWidth="1"/>
    <col min="9662" max="9903" width="11.42578125" style="3"/>
    <col min="9904" max="9904" width="5.7109375" style="3" customWidth="1"/>
    <col min="9905" max="9905" width="30.85546875" style="3" customWidth="1"/>
    <col min="9906" max="9906" width="11.42578125" style="3"/>
    <col min="9907" max="9908" width="12.7109375" style="3" customWidth="1"/>
    <col min="9909" max="9909" width="12.42578125" style="3" customWidth="1"/>
    <col min="9910" max="9910" width="21.140625" style="3" customWidth="1"/>
    <col min="9911" max="9911" width="8" style="3" customWidth="1"/>
    <col min="9912" max="9917" width="9.28515625" style="3" customWidth="1"/>
    <col min="9918" max="10159" width="11.42578125" style="3"/>
    <col min="10160" max="10160" width="5.7109375" style="3" customWidth="1"/>
    <col min="10161" max="10161" width="30.85546875" style="3" customWidth="1"/>
    <col min="10162" max="10162" width="11.42578125" style="3"/>
    <col min="10163" max="10164" width="12.7109375" style="3" customWidth="1"/>
    <col min="10165" max="10165" width="12.42578125" style="3" customWidth="1"/>
    <col min="10166" max="10166" width="21.140625" style="3" customWidth="1"/>
    <col min="10167" max="10167" width="8" style="3" customWidth="1"/>
    <col min="10168" max="10173" width="9.28515625" style="3" customWidth="1"/>
    <col min="10174" max="10415" width="11.42578125" style="3"/>
    <col min="10416" max="10416" width="5.7109375" style="3" customWidth="1"/>
    <col min="10417" max="10417" width="30.85546875" style="3" customWidth="1"/>
    <col min="10418" max="10418" width="11.42578125" style="3"/>
    <col min="10419" max="10420" width="12.7109375" style="3" customWidth="1"/>
    <col min="10421" max="10421" width="12.42578125" style="3" customWidth="1"/>
    <col min="10422" max="10422" width="21.140625" style="3" customWidth="1"/>
    <col min="10423" max="10423" width="8" style="3" customWidth="1"/>
    <col min="10424" max="10429" width="9.28515625" style="3" customWidth="1"/>
    <col min="10430" max="10671" width="11.42578125" style="3"/>
    <col min="10672" max="10672" width="5.7109375" style="3" customWidth="1"/>
    <col min="10673" max="10673" width="30.85546875" style="3" customWidth="1"/>
    <col min="10674" max="10674" width="11.42578125" style="3"/>
    <col min="10675" max="10676" width="12.7109375" style="3" customWidth="1"/>
    <col min="10677" max="10677" width="12.42578125" style="3" customWidth="1"/>
    <col min="10678" max="10678" width="21.140625" style="3" customWidth="1"/>
    <col min="10679" max="10679" width="8" style="3" customWidth="1"/>
    <col min="10680" max="10685" width="9.28515625" style="3" customWidth="1"/>
    <col min="10686" max="10927" width="11.42578125" style="3"/>
    <col min="10928" max="10928" width="5.7109375" style="3" customWidth="1"/>
    <col min="10929" max="10929" width="30.85546875" style="3" customWidth="1"/>
    <col min="10930" max="10930" width="11.42578125" style="3"/>
    <col min="10931" max="10932" width="12.7109375" style="3" customWidth="1"/>
    <col min="10933" max="10933" width="12.42578125" style="3" customWidth="1"/>
    <col min="10934" max="10934" width="21.140625" style="3" customWidth="1"/>
    <col min="10935" max="10935" width="8" style="3" customWidth="1"/>
    <col min="10936" max="10941" width="9.28515625" style="3" customWidth="1"/>
    <col min="10942" max="11183" width="11.42578125" style="3"/>
    <col min="11184" max="11184" width="5.7109375" style="3" customWidth="1"/>
    <col min="11185" max="11185" width="30.85546875" style="3" customWidth="1"/>
    <col min="11186" max="11186" width="11.42578125" style="3"/>
    <col min="11187" max="11188" width="12.7109375" style="3" customWidth="1"/>
    <col min="11189" max="11189" width="12.42578125" style="3" customWidth="1"/>
    <col min="11190" max="11190" width="21.140625" style="3" customWidth="1"/>
    <col min="11191" max="11191" width="8" style="3" customWidth="1"/>
    <col min="11192" max="11197" width="9.28515625" style="3" customWidth="1"/>
    <col min="11198" max="11439" width="11.42578125" style="3"/>
    <col min="11440" max="11440" width="5.7109375" style="3" customWidth="1"/>
    <col min="11441" max="11441" width="30.85546875" style="3" customWidth="1"/>
    <col min="11442" max="11442" width="11.42578125" style="3"/>
    <col min="11443" max="11444" width="12.7109375" style="3" customWidth="1"/>
    <col min="11445" max="11445" width="12.42578125" style="3" customWidth="1"/>
    <col min="11446" max="11446" width="21.140625" style="3" customWidth="1"/>
    <col min="11447" max="11447" width="8" style="3" customWidth="1"/>
    <col min="11448" max="11453" width="9.28515625" style="3" customWidth="1"/>
    <col min="11454" max="11695" width="11.42578125" style="3"/>
    <col min="11696" max="11696" width="5.7109375" style="3" customWidth="1"/>
    <col min="11697" max="11697" width="30.85546875" style="3" customWidth="1"/>
    <col min="11698" max="11698" width="11.42578125" style="3"/>
    <col min="11699" max="11700" width="12.7109375" style="3" customWidth="1"/>
    <col min="11701" max="11701" width="12.42578125" style="3" customWidth="1"/>
    <col min="11702" max="11702" width="21.140625" style="3" customWidth="1"/>
    <col min="11703" max="11703" width="8" style="3" customWidth="1"/>
    <col min="11704" max="11709" width="9.28515625" style="3" customWidth="1"/>
    <col min="11710" max="11951" width="11.42578125" style="3"/>
    <col min="11952" max="11952" width="5.7109375" style="3" customWidth="1"/>
    <col min="11953" max="11953" width="30.85546875" style="3" customWidth="1"/>
    <col min="11954" max="11954" width="11.42578125" style="3"/>
    <col min="11955" max="11956" width="12.7109375" style="3" customWidth="1"/>
    <col min="11957" max="11957" width="12.42578125" style="3" customWidth="1"/>
    <col min="11958" max="11958" width="21.140625" style="3" customWidth="1"/>
    <col min="11959" max="11959" width="8" style="3" customWidth="1"/>
    <col min="11960" max="11965" width="9.28515625" style="3" customWidth="1"/>
    <col min="11966" max="12207" width="11.42578125" style="3"/>
    <col min="12208" max="12208" width="5.7109375" style="3" customWidth="1"/>
    <col min="12209" max="12209" width="30.85546875" style="3" customWidth="1"/>
    <col min="12210" max="12210" width="11.42578125" style="3"/>
    <col min="12211" max="12212" width="12.7109375" style="3" customWidth="1"/>
    <col min="12213" max="12213" width="12.42578125" style="3" customWidth="1"/>
    <col min="12214" max="12214" width="21.140625" style="3" customWidth="1"/>
    <col min="12215" max="12215" width="8" style="3" customWidth="1"/>
    <col min="12216" max="12221" width="9.28515625" style="3" customWidth="1"/>
    <col min="12222" max="12463" width="11.42578125" style="3"/>
    <col min="12464" max="12464" width="5.7109375" style="3" customWidth="1"/>
    <col min="12465" max="12465" width="30.85546875" style="3" customWidth="1"/>
    <col min="12466" max="12466" width="11.42578125" style="3"/>
    <col min="12467" max="12468" width="12.7109375" style="3" customWidth="1"/>
    <col min="12469" max="12469" width="12.42578125" style="3" customWidth="1"/>
    <col min="12470" max="12470" width="21.140625" style="3" customWidth="1"/>
    <col min="12471" max="12471" width="8" style="3" customWidth="1"/>
    <col min="12472" max="12477" width="9.28515625" style="3" customWidth="1"/>
    <col min="12478" max="12719" width="11.42578125" style="3"/>
    <col min="12720" max="12720" width="5.7109375" style="3" customWidth="1"/>
    <col min="12721" max="12721" width="30.85546875" style="3" customWidth="1"/>
    <col min="12722" max="12722" width="11.42578125" style="3"/>
    <col min="12723" max="12724" width="12.7109375" style="3" customWidth="1"/>
    <col min="12725" max="12725" width="12.42578125" style="3" customWidth="1"/>
    <col min="12726" max="12726" width="21.140625" style="3" customWidth="1"/>
    <col min="12727" max="12727" width="8" style="3" customWidth="1"/>
    <col min="12728" max="12733" width="9.28515625" style="3" customWidth="1"/>
    <col min="12734" max="12975" width="11.42578125" style="3"/>
    <col min="12976" max="12976" width="5.7109375" style="3" customWidth="1"/>
    <col min="12977" max="12977" width="30.85546875" style="3" customWidth="1"/>
    <col min="12978" max="12978" width="11.42578125" style="3"/>
    <col min="12979" max="12980" width="12.7109375" style="3" customWidth="1"/>
    <col min="12981" max="12981" width="12.42578125" style="3" customWidth="1"/>
    <col min="12982" max="12982" width="21.140625" style="3" customWidth="1"/>
    <col min="12983" max="12983" width="8" style="3" customWidth="1"/>
    <col min="12984" max="12989" width="9.28515625" style="3" customWidth="1"/>
    <col min="12990" max="13231" width="11.42578125" style="3"/>
    <col min="13232" max="13232" width="5.7109375" style="3" customWidth="1"/>
    <col min="13233" max="13233" width="30.85546875" style="3" customWidth="1"/>
    <col min="13234" max="13234" width="11.42578125" style="3"/>
    <col min="13235" max="13236" width="12.7109375" style="3" customWidth="1"/>
    <col min="13237" max="13237" width="12.42578125" style="3" customWidth="1"/>
    <col min="13238" max="13238" width="21.140625" style="3" customWidth="1"/>
    <col min="13239" max="13239" width="8" style="3" customWidth="1"/>
    <col min="13240" max="13245" width="9.28515625" style="3" customWidth="1"/>
    <col min="13246" max="13487" width="11.42578125" style="3"/>
    <col min="13488" max="13488" width="5.7109375" style="3" customWidth="1"/>
    <col min="13489" max="13489" width="30.85546875" style="3" customWidth="1"/>
    <col min="13490" max="13490" width="11.42578125" style="3"/>
    <col min="13491" max="13492" width="12.7109375" style="3" customWidth="1"/>
    <col min="13493" max="13493" width="12.42578125" style="3" customWidth="1"/>
    <col min="13494" max="13494" width="21.140625" style="3" customWidth="1"/>
    <col min="13495" max="13495" width="8" style="3" customWidth="1"/>
    <col min="13496" max="13501" width="9.28515625" style="3" customWidth="1"/>
    <col min="13502" max="13743" width="11.42578125" style="3"/>
    <col min="13744" max="13744" width="5.7109375" style="3" customWidth="1"/>
    <col min="13745" max="13745" width="30.85546875" style="3" customWidth="1"/>
    <col min="13746" max="13746" width="11.42578125" style="3"/>
    <col min="13747" max="13748" width="12.7109375" style="3" customWidth="1"/>
    <col min="13749" max="13749" width="12.42578125" style="3" customWidth="1"/>
    <col min="13750" max="13750" width="21.140625" style="3" customWidth="1"/>
    <col min="13751" max="13751" width="8" style="3" customWidth="1"/>
    <col min="13752" max="13757" width="9.28515625" style="3" customWidth="1"/>
    <col min="13758" max="13999" width="11.42578125" style="3"/>
    <col min="14000" max="14000" width="5.7109375" style="3" customWidth="1"/>
    <col min="14001" max="14001" width="30.85546875" style="3" customWidth="1"/>
    <col min="14002" max="14002" width="11.42578125" style="3"/>
    <col min="14003" max="14004" width="12.7109375" style="3" customWidth="1"/>
    <col min="14005" max="14005" width="12.42578125" style="3" customWidth="1"/>
    <col min="14006" max="14006" width="21.140625" style="3" customWidth="1"/>
    <col min="14007" max="14007" width="8" style="3" customWidth="1"/>
    <col min="14008" max="14013" width="9.28515625" style="3" customWidth="1"/>
    <col min="14014" max="14255" width="11.42578125" style="3"/>
    <col min="14256" max="14256" width="5.7109375" style="3" customWidth="1"/>
    <col min="14257" max="14257" width="30.85546875" style="3" customWidth="1"/>
    <col min="14258" max="14258" width="11.42578125" style="3"/>
    <col min="14259" max="14260" width="12.7109375" style="3" customWidth="1"/>
    <col min="14261" max="14261" width="12.42578125" style="3" customWidth="1"/>
    <col min="14262" max="14262" width="21.140625" style="3" customWidth="1"/>
    <col min="14263" max="14263" width="8" style="3" customWidth="1"/>
    <col min="14264" max="14269" width="9.28515625" style="3" customWidth="1"/>
    <col min="14270" max="14511" width="11.42578125" style="3"/>
    <col min="14512" max="14512" width="5.7109375" style="3" customWidth="1"/>
    <col min="14513" max="14513" width="30.85546875" style="3" customWidth="1"/>
    <col min="14514" max="14514" width="11.42578125" style="3"/>
    <col min="14515" max="14516" width="12.7109375" style="3" customWidth="1"/>
    <col min="14517" max="14517" width="12.42578125" style="3" customWidth="1"/>
    <col min="14518" max="14518" width="21.140625" style="3" customWidth="1"/>
    <col min="14519" max="14519" width="8" style="3" customWidth="1"/>
    <col min="14520" max="14525" width="9.28515625" style="3" customWidth="1"/>
    <col min="14526" max="14767" width="11.42578125" style="3"/>
    <col min="14768" max="14768" width="5.7109375" style="3" customWidth="1"/>
    <col min="14769" max="14769" width="30.85546875" style="3" customWidth="1"/>
    <col min="14770" max="14770" width="11.42578125" style="3"/>
    <col min="14771" max="14772" width="12.7109375" style="3" customWidth="1"/>
    <col min="14773" max="14773" width="12.42578125" style="3" customWidth="1"/>
    <col min="14774" max="14774" width="21.140625" style="3" customWidth="1"/>
    <col min="14775" max="14775" width="8" style="3" customWidth="1"/>
    <col min="14776" max="14781" width="9.28515625" style="3" customWidth="1"/>
    <col min="14782" max="15023" width="11.42578125" style="3"/>
    <col min="15024" max="15024" width="5.7109375" style="3" customWidth="1"/>
    <col min="15025" max="15025" width="30.85546875" style="3" customWidth="1"/>
    <col min="15026" max="15026" width="11.42578125" style="3"/>
    <col min="15027" max="15028" width="12.7109375" style="3" customWidth="1"/>
    <col min="15029" max="15029" width="12.42578125" style="3" customWidth="1"/>
    <col min="15030" max="15030" width="21.140625" style="3" customWidth="1"/>
    <col min="15031" max="15031" width="8" style="3" customWidth="1"/>
    <col min="15032" max="15037" width="9.28515625" style="3" customWidth="1"/>
    <col min="15038" max="15279" width="11.42578125" style="3"/>
    <col min="15280" max="15280" width="5.7109375" style="3" customWidth="1"/>
    <col min="15281" max="15281" width="30.85546875" style="3" customWidth="1"/>
    <col min="15282" max="15282" width="11.42578125" style="3"/>
    <col min="15283" max="15284" width="12.7109375" style="3" customWidth="1"/>
    <col min="15285" max="15285" width="12.42578125" style="3" customWidth="1"/>
    <col min="15286" max="15286" width="21.140625" style="3" customWidth="1"/>
    <col min="15287" max="15287" width="8" style="3" customWidth="1"/>
    <col min="15288" max="15293" width="9.28515625" style="3" customWidth="1"/>
    <col min="15294" max="15535" width="11.42578125" style="3"/>
    <col min="15536" max="15536" width="5.7109375" style="3" customWidth="1"/>
    <col min="15537" max="15537" width="30.85546875" style="3" customWidth="1"/>
    <col min="15538" max="15538" width="11.42578125" style="3"/>
    <col min="15539" max="15540" width="12.7109375" style="3" customWidth="1"/>
    <col min="15541" max="15541" width="12.42578125" style="3" customWidth="1"/>
    <col min="15542" max="15542" width="21.140625" style="3" customWidth="1"/>
    <col min="15543" max="15543" width="8" style="3" customWidth="1"/>
    <col min="15544" max="15549" width="9.28515625" style="3" customWidth="1"/>
    <col min="15550" max="15791" width="11.42578125" style="3"/>
    <col min="15792" max="15792" width="5.7109375" style="3" customWidth="1"/>
    <col min="15793" max="15793" width="30.85546875" style="3" customWidth="1"/>
    <col min="15794" max="15794" width="11.42578125" style="3"/>
    <col min="15795" max="15796" width="12.7109375" style="3" customWidth="1"/>
    <col min="15797" max="15797" width="12.42578125" style="3" customWidth="1"/>
    <col min="15798" max="15798" width="21.140625" style="3" customWidth="1"/>
    <col min="15799" max="15799" width="8" style="3" customWidth="1"/>
    <col min="15800" max="15805" width="9.28515625" style="3" customWidth="1"/>
    <col min="15806" max="16047" width="11.42578125" style="3"/>
    <col min="16048" max="16048" width="5.7109375" style="3" customWidth="1"/>
    <col min="16049" max="16049" width="30.85546875" style="3" customWidth="1"/>
    <col min="16050" max="16050" width="11.42578125" style="3"/>
    <col min="16051" max="16052" width="12.7109375" style="3" customWidth="1"/>
    <col min="16053" max="16053" width="12.42578125" style="3" customWidth="1"/>
    <col min="16054" max="16054" width="21.140625" style="3" customWidth="1"/>
    <col min="16055" max="16055" width="8" style="3" customWidth="1"/>
    <col min="16056" max="16061" width="9.28515625" style="3" customWidth="1"/>
    <col min="16062" max="16384" width="11.42578125" style="3"/>
  </cols>
  <sheetData>
    <row r="1" spans="1:10" ht="0.75" customHeight="1" x14ac:dyDescent="0.25">
      <c r="A1" s="1" t="s">
        <v>73</v>
      </c>
      <c r="B1" s="1"/>
      <c r="C1" s="1"/>
      <c r="D1" s="1"/>
      <c r="E1" s="1"/>
      <c r="F1" s="71"/>
      <c r="G1" s="72"/>
      <c r="H1" s="2"/>
      <c r="I1" s="125"/>
      <c r="J1" s="125"/>
    </row>
    <row r="2" spans="1:10" ht="15.75" hidden="1" x14ac:dyDescent="0.25">
      <c r="A2" s="1"/>
      <c r="B2" s="1"/>
      <c r="C2" s="1"/>
      <c r="D2" s="1"/>
      <c r="E2" s="1"/>
      <c r="F2" s="1"/>
      <c r="G2" s="72"/>
      <c r="H2" s="2"/>
      <c r="I2" s="125"/>
      <c r="J2" s="125"/>
    </row>
    <row r="3" spans="1:10" ht="4.5" customHeight="1" x14ac:dyDescent="0.2">
      <c r="G3" s="265"/>
      <c r="H3" s="265"/>
      <c r="I3" s="73" t="s">
        <v>73</v>
      </c>
    </row>
    <row r="4" spans="1:10" ht="21" customHeight="1" x14ac:dyDescent="0.3">
      <c r="A4" s="195" t="s">
        <v>127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31.5" customHeight="1" x14ac:dyDescent="0.2">
      <c r="A5" s="266" t="s">
        <v>67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10" ht="15.75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</row>
    <row r="7" spans="1:10" ht="21.75" customHeight="1" x14ac:dyDescent="0.2">
      <c r="A7" s="264" t="s">
        <v>74</v>
      </c>
      <c r="B7" s="264" t="s">
        <v>75</v>
      </c>
      <c r="C7" s="264" t="s">
        <v>76</v>
      </c>
      <c r="D7" s="264"/>
      <c r="E7" s="264" t="s">
        <v>128</v>
      </c>
      <c r="F7" s="264"/>
      <c r="G7" s="264" t="s">
        <v>77</v>
      </c>
      <c r="H7" s="264" t="s">
        <v>78</v>
      </c>
      <c r="I7" s="261" t="s">
        <v>138</v>
      </c>
      <c r="J7" s="261" t="s">
        <v>139</v>
      </c>
    </row>
    <row r="8" spans="1:10" ht="15" customHeight="1" x14ac:dyDescent="0.2">
      <c r="A8" s="264"/>
      <c r="B8" s="264"/>
      <c r="C8" s="264"/>
      <c r="D8" s="264"/>
      <c r="E8" s="264"/>
      <c r="F8" s="264"/>
      <c r="G8" s="264"/>
      <c r="H8" s="264"/>
      <c r="I8" s="262"/>
      <c r="J8" s="262"/>
    </row>
    <row r="9" spans="1:10" ht="12.75" customHeight="1" x14ac:dyDescent="0.2">
      <c r="A9" s="264"/>
      <c r="B9" s="264"/>
      <c r="C9" s="261" t="s">
        <v>8</v>
      </c>
      <c r="D9" s="261" t="s">
        <v>129</v>
      </c>
      <c r="E9" s="261" t="s">
        <v>8</v>
      </c>
      <c r="F9" s="261" t="s">
        <v>129</v>
      </c>
      <c r="G9" s="264"/>
      <c r="H9" s="264"/>
      <c r="I9" s="262"/>
      <c r="J9" s="262"/>
    </row>
    <row r="10" spans="1:10" ht="35.25" customHeight="1" x14ac:dyDescent="0.2">
      <c r="A10" s="264"/>
      <c r="B10" s="264"/>
      <c r="C10" s="263"/>
      <c r="D10" s="263"/>
      <c r="E10" s="263"/>
      <c r="F10" s="263"/>
      <c r="G10" s="264"/>
      <c r="H10" s="264"/>
      <c r="I10" s="263"/>
      <c r="J10" s="263"/>
    </row>
    <row r="11" spans="1:10" ht="17.25" customHeight="1" x14ac:dyDescent="0.2">
      <c r="A11" s="75">
        <v>1</v>
      </c>
      <c r="B11" s="75">
        <v>2</v>
      </c>
      <c r="C11" s="75">
        <v>4</v>
      </c>
      <c r="D11" s="75">
        <v>5</v>
      </c>
      <c r="E11" s="75">
        <v>6</v>
      </c>
      <c r="F11" s="75">
        <v>7</v>
      </c>
      <c r="G11" s="75">
        <v>8</v>
      </c>
      <c r="H11" s="75">
        <v>9</v>
      </c>
      <c r="I11" s="75">
        <v>10</v>
      </c>
      <c r="J11" s="75">
        <v>11</v>
      </c>
    </row>
    <row r="12" spans="1:10" ht="17.25" customHeight="1" x14ac:dyDescent="0.2">
      <c r="A12" s="259" t="s">
        <v>27</v>
      </c>
      <c r="B12" s="260"/>
      <c r="C12" s="260"/>
      <c r="D12" s="260"/>
      <c r="E12" s="260"/>
      <c r="F12" s="260"/>
      <c r="G12" s="260"/>
      <c r="H12" s="260"/>
      <c r="I12" s="260"/>
      <c r="J12" s="260"/>
    </row>
    <row r="13" spans="1:10" ht="51" x14ac:dyDescent="0.2">
      <c r="A13" s="76" t="s">
        <v>59</v>
      </c>
      <c r="B13" s="77" t="s">
        <v>28</v>
      </c>
      <c r="C13" s="78">
        <f>'Отчет о выполнении'!D18</f>
        <v>1841.9</v>
      </c>
      <c r="D13" s="78">
        <f>'Отчет о выполнении'!D16+'Отчет о выполнении'!D17</f>
        <v>17726</v>
      </c>
      <c r="E13" s="78">
        <v>0</v>
      </c>
      <c r="F13" s="78">
        <v>0</v>
      </c>
      <c r="G13" s="76"/>
      <c r="H13" s="76"/>
      <c r="I13" s="76"/>
      <c r="J13" s="76"/>
    </row>
    <row r="14" spans="1:10" ht="15.75" customHeight="1" x14ac:dyDescent="0.2">
      <c r="A14" s="233" t="s">
        <v>1</v>
      </c>
      <c r="B14" s="248" t="s">
        <v>79</v>
      </c>
      <c r="C14" s="242">
        <f>'Отчет о выполнении'!D22</f>
        <v>1841.9</v>
      </c>
      <c r="D14" s="242">
        <f>'Отчет о выполнении'!D20+'Отчет о выполнении'!D21</f>
        <v>17726</v>
      </c>
      <c r="E14" s="242">
        <v>0</v>
      </c>
      <c r="F14" s="242">
        <v>0</v>
      </c>
      <c r="G14" s="79" t="s">
        <v>80</v>
      </c>
      <c r="H14" s="80" t="s">
        <v>81</v>
      </c>
      <c r="I14" s="81">
        <v>6200</v>
      </c>
      <c r="J14" s="81">
        <v>0</v>
      </c>
    </row>
    <row r="15" spans="1:10" ht="38.25" x14ac:dyDescent="0.2">
      <c r="A15" s="234"/>
      <c r="B15" s="249"/>
      <c r="C15" s="244"/>
      <c r="D15" s="244"/>
      <c r="E15" s="244"/>
      <c r="F15" s="244"/>
      <c r="G15" s="79" t="s">
        <v>82</v>
      </c>
      <c r="H15" s="82" t="s">
        <v>83</v>
      </c>
      <c r="I15" s="83">
        <v>100</v>
      </c>
      <c r="J15" s="83">
        <v>0</v>
      </c>
    </row>
    <row r="16" spans="1:10" x14ac:dyDescent="0.2">
      <c r="A16" s="84"/>
      <c r="B16" s="85" t="s">
        <v>84</v>
      </c>
      <c r="C16" s="86">
        <f>C13</f>
        <v>1841.9</v>
      </c>
      <c r="D16" s="86">
        <f>D13</f>
        <v>17726</v>
      </c>
      <c r="E16" s="86">
        <f>E13</f>
        <v>0</v>
      </c>
      <c r="F16" s="86">
        <f>F13</f>
        <v>0</v>
      </c>
      <c r="G16" s="87"/>
      <c r="H16" s="88"/>
      <c r="I16" s="89"/>
      <c r="J16" s="88"/>
    </row>
    <row r="17" spans="1:10" ht="17.25" customHeight="1" x14ac:dyDescent="0.2">
      <c r="A17" s="259" t="s">
        <v>33</v>
      </c>
      <c r="B17" s="260"/>
      <c r="C17" s="260"/>
      <c r="D17" s="260"/>
      <c r="E17" s="260"/>
      <c r="F17" s="260"/>
      <c r="G17" s="260"/>
      <c r="H17" s="260"/>
      <c r="I17" s="260"/>
      <c r="J17" s="260"/>
    </row>
    <row r="18" spans="1:10" ht="105" customHeight="1" x14ac:dyDescent="0.2">
      <c r="A18" s="90" t="s">
        <v>60</v>
      </c>
      <c r="B18" s="91" t="s">
        <v>34</v>
      </c>
      <c r="C18" s="78">
        <f>SUM(C19:C24)</f>
        <v>6410</v>
      </c>
      <c r="D18" s="78">
        <f>SUM(D19:D24)</f>
        <v>992.7</v>
      </c>
      <c r="E18" s="78">
        <f>SUM(E19:E24)</f>
        <v>228.16816999999998</v>
      </c>
      <c r="F18" s="78">
        <f>SUM(F19:F24)</f>
        <v>0</v>
      </c>
      <c r="G18" s="76"/>
      <c r="H18" s="76"/>
      <c r="I18" s="76"/>
      <c r="J18" s="76"/>
    </row>
    <row r="19" spans="1:10" ht="45.75" customHeight="1" x14ac:dyDescent="0.2">
      <c r="A19" s="126" t="s">
        <v>132</v>
      </c>
      <c r="B19" s="93" t="s">
        <v>133</v>
      </c>
      <c r="C19" s="83">
        <v>300</v>
      </c>
      <c r="D19" s="83">
        <v>0</v>
      </c>
      <c r="E19" s="83">
        <v>0</v>
      </c>
      <c r="F19" s="83">
        <v>0</v>
      </c>
      <c r="G19" s="93" t="s">
        <v>140</v>
      </c>
      <c r="H19" s="82" t="s">
        <v>86</v>
      </c>
      <c r="I19" s="81">
        <v>200</v>
      </c>
      <c r="J19" s="81">
        <v>0</v>
      </c>
    </row>
    <row r="20" spans="1:10" ht="38.25" customHeight="1" x14ac:dyDescent="0.2">
      <c r="A20" s="81" t="s">
        <v>6</v>
      </c>
      <c r="B20" s="93" t="s">
        <v>18</v>
      </c>
      <c r="C20" s="83">
        <f>'Отчет о выполнении'!D32</f>
        <v>3701.8</v>
      </c>
      <c r="D20" s="83">
        <v>0</v>
      </c>
      <c r="E20" s="111">
        <f>'Отчет о выполнении'!E32</f>
        <v>155.767</v>
      </c>
      <c r="F20" s="83">
        <v>0</v>
      </c>
      <c r="G20" s="94" t="s">
        <v>87</v>
      </c>
      <c r="H20" s="82" t="s">
        <v>81</v>
      </c>
      <c r="I20" s="81">
        <v>1249.9000000000001</v>
      </c>
      <c r="J20" s="155">
        <v>56.98</v>
      </c>
    </row>
    <row r="21" spans="1:10" ht="39.950000000000003" customHeight="1" x14ac:dyDescent="0.2">
      <c r="A21" s="233" t="s">
        <v>7</v>
      </c>
      <c r="B21" s="248" t="s">
        <v>24</v>
      </c>
      <c r="C21" s="242">
        <v>2310</v>
      </c>
      <c r="D21" s="242">
        <v>0</v>
      </c>
      <c r="E21" s="256">
        <f>'Отчет о выполнении'!F33+'Отчет о выполнении'!F34+'Отчет о выполнении'!F35</f>
        <v>72.401169999999993</v>
      </c>
      <c r="F21" s="242">
        <v>0</v>
      </c>
      <c r="G21" s="94" t="s">
        <v>88</v>
      </c>
      <c r="H21" s="82" t="s">
        <v>85</v>
      </c>
      <c r="I21" s="81">
        <v>0</v>
      </c>
      <c r="J21" s="81">
        <v>0</v>
      </c>
    </row>
    <row r="22" spans="1:10" ht="30" customHeight="1" x14ac:dyDescent="0.2">
      <c r="A22" s="255"/>
      <c r="B22" s="251"/>
      <c r="C22" s="243"/>
      <c r="D22" s="243"/>
      <c r="E22" s="257"/>
      <c r="F22" s="243"/>
      <c r="G22" s="94" t="s">
        <v>89</v>
      </c>
      <c r="H22" s="82" t="s">
        <v>85</v>
      </c>
      <c r="I22" s="81">
        <v>0</v>
      </c>
      <c r="J22" s="81">
        <v>0</v>
      </c>
    </row>
    <row r="23" spans="1:10" ht="39" customHeight="1" x14ac:dyDescent="0.2">
      <c r="A23" s="234"/>
      <c r="B23" s="249"/>
      <c r="C23" s="244"/>
      <c r="D23" s="244"/>
      <c r="E23" s="258"/>
      <c r="F23" s="244"/>
      <c r="G23" s="93" t="s">
        <v>90</v>
      </c>
      <c r="H23" s="82" t="s">
        <v>85</v>
      </c>
      <c r="I23" s="81">
        <v>63</v>
      </c>
      <c r="J23" s="81">
        <v>63</v>
      </c>
    </row>
    <row r="24" spans="1:10" ht="39" customHeight="1" x14ac:dyDescent="0.2">
      <c r="A24" s="95" t="s">
        <v>49</v>
      </c>
      <c r="B24" s="96" t="s">
        <v>35</v>
      </c>
      <c r="C24" s="97">
        <f>'Отчет о выполнении'!D36</f>
        <v>98.2</v>
      </c>
      <c r="D24" s="97">
        <f>'Отчет о выполнении'!D37</f>
        <v>992.7</v>
      </c>
      <c r="E24" s="127">
        <f>'Отчет о выполнении'!E36</f>
        <v>0</v>
      </c>
      <c r="F24" s="127">
        <f>'Отчет о выполнении'!E37</f>
        <v>0</v>
      </c>
      <c r="G24" s="92" t="s">
        <v>91</v>
      </c>
      <c r="H24" s="80" t="s">
        <v>85</v>
      </c>
      <c r="I24" s="98">
        <v>2</v>
      </c>
      <c r="J24" s="98">
        <v>0</v>
      </c>
    </row>
    <row r="25" spans="1:10" ht="76.5" customHeight="1" x14ac:dyDescent="0.2">
      <c r="A25" s="76" t="s">
        <v>61</v>
      </c>
      <c r="B25" s="77" t="s">
        <v>36</v>
      </c>
      <c r="C25" s="78">
        <f>SUM(C26:C28)</f>
        <v>4419.6000000000004</v>
      </c>
      <c r="D25" s="78">
        <f>SUM(D26:D28)</f>
        <v>3164.1</v>
      </c>
      <c r="E25" s="78">
        <f>SUM(E26:E28)</f>
        <v>36.354999999999997</v>
      </c>
      <c r="F25" s="78">
        <f>SUM(F26:F28)</f>
        <v>0</v>
      </c>
      <c r="G25" s="77"/>
      <c r="H25" s="76"/>
      <c r="I25" s="76"/>
      <c r="J25" s="76"/>
    </row>
    <row r="26" spans="1:10" s="99" customFormat="1" ht="63.75" customHeight="1" x14ac:dyDescent="0.2">
      <c r="A26" s="233" t="s">
        <v>62</v>
      </c>
      <c r="B26" s="248" t="s">
        <v>26</v>
      </c>
      <c r="C26" s="242">
        <v>4419.6000000000004</v>
      </c>
      <c r="D26" s="242">
        <v>3164.1</v>
      </c>
      <c r="E26" s="256">
        <f>'Отчет о выполнении'!E41+'Отчет о выполнении'!E42+'Отчет о выполнении'!E43+'Отчет о выполнении'!E44+'Отчет о выполнении'!E45</f>
        <v>36.354999999999997</v>
      </c>
      <c r="F26" s="242">
        <f>'Отчет о выполнении'!F45</f>
        <v>0</v>
      </c>
      <c r="G26" s="93" t="s">
        <v>92</v>
      </c>
      <c r="H26" s="81" t="s">
        <v>93</v>
      </c>
      <c r="I26" s="81">
        <v>15629.5</v>
      </c>
      <c r="J26" s="157">
        <v>2052</v>
      </c>
    </row>
    <row r="27" spans="1:10" s="99" customFormat="1" ht="33.75" customHeight="1" x14ac:dyDescent="0.2">
      <c r="A27" s="255"/>
      <c r="B27" s="251"/>
      <c r="C27" s="243"/>
      <c r="D27" s="243"/>
      <c r="E27" s="257"/>
      <c r="F27" s="243"/>
      <c r="G27" s="93" t="s">
        <v>94</v>
      </c>
      <c r="H27" s="81" t="s">
        <v>81</v>
      </c>
      <c r="I27" s="81">
        <v>497.9</v>
      </c>
      <c r="J27" s="81">
        <v>0</v>
      </c>
    </row>
    <row r="28" spans="1:10" s="99" customFormat="1" ht="38.25" customHeight="1" x14ac:dyDescent="0.2">
      <c r="A28" s="234"/>
      <c r="B28" s="249"/>
      <c r="C28" s="244"/>
      <c r="D28" s="244"/>
      <c r="E28" s="258"/>
      <c r="F28" s="244"/>
      <c r="G28" s="93" t="s">
        <v>95</v>
      </c>
      <c r="H28" s="81" t="s">
        <v>81</v>
      </c>
      <c r="I28" s="81">
        <v>620</v>
      </c>
      <c r="J28" s="81">
        <v>0</v>
      </c>
    </row>
    <row r="29" spans="1:10" s="99" customFormat="1" ht="72" customHeight="1" x14ac:dyDescent="0.2">
      <c r="A29" s="76" t="s">
        <v>63</v>
      </c>
      <c r="B29" s="77" t="s">
        <v>56</v>
      </c>
      <c r="C29" s="78">
        <f>SUM(C30:C37)</f>
        <v>18153.5</v>
      </c>
      <c r="D29" s="78">
        <f>SUM(D30:D37)</f>
        <v>14500</v>
      </c>
      <c r="E29" s="78">
        <f>SUM(E30:E37)</f>
        <v>90.579669999999993</v>
      </c>
      <c r="F29" s="78">
        <f>SUM(F30:F37)</f>
        <v>0</v>
      </c>
      <c r="G29" s="76"/>
      <c r="H29" s="76"/>
      <c r="I29" s="76"/>
      <c r="J29" s="76"/>
    </row>
    <row r="30" spans="1:10" s="99" customFormat="1" ht="72" customHeight="1" x14ac:dyDescent="0.2">
      <c r="A30" s="98" t="s">
        <v>134</v>
      </c>
      <c r="B30" s="102" t="s">
        <v>135</v>
      </c>
      <c r="C30" s="83">
        <f>'Отчет о выполнении'!D49</f>
        <v>162</v>
      </c>
      <c r="D30" s="83">
        <v>0</v>
      </c>
      <c r="E30" s="83">
        <f>'Отчет о выполнении'!E49</f>
        <v>0</v>
      </c>
      <c r="F30" s="83">
        <v>0</v>
      </c>
      <c r="G30" s="103" t="s">
        <v>96</v>
      </c>
      <c r="H30" s="82" t="s">
        <v>85</v>
      </c>
      <c r="I30" s="81">
        <v>1</v>
      </c>
      <c r="J30" s="81">
        <v>0</v>
      </c>
    </row>
    <row r="31" spans="1:10" ht="28.5" customHeight="1" x14ac:dyDescent="0.2">
      <c r="A31" s="233" t="s">
        <v>64</v>
      </c>
      <c r="B31" s="248" t="s">
        <v>19</v>
      </c>
      <c r="C31" s="256">
        <v>5565</v>
      </c>
      <c r="D31" s="256">
        <v>0</v>
      </c>
      <c r="E31" s="256">
        <f>'Отчет о выполнении'!E50+'Отчет о выполнении'!E51</f>
        <v>90.579669999999993</v>
      </c>
      <c r="F31" s="242">
        <v>0</v>
      </c>
      <c r="G31" s="79" t="s">
        <v>97</v>
      </c>
      <c r="H31" s="81" t="s">
        <v>81</v>
      </c>
      <c r="I31" s="81">
        <v>1100</v>
      </c>
      <c r="J31" s="155">
        <v>0</v>
      </c>
    </row>
    <row r="32" spans="1:10" ht="56.25" customHeight="1" x14ac:dyDescent="0.2">
      <c r="A32" s="255"/>
      <c r="B32" s="251"/>
      <c r="C32" s="257"/>
      <c r="D32" s="257"/>
      <c r="E32" s="257"/>
      <c r="F32" s="243"/>
      <c r="G32" s="79" t="s">
        <v>98</v>
      </c>
      <c r="H32" s="81" t="s">
        <v>81</v>
      </c>
      <c r="I32" s="81">
        <v>60</v>
      </c>
      <c r="J32" s="155">
        <v>0</v>
      </c>
    </row>
    <row r="33" spans="1:10" ht="67.5" customHeight="1" x14ac:dyDescent="0.2">
      <c r="A33" s="255"/>
      <c r="B33" s="251"/>
      <c r="C33" s="257"/>
      <c r="D33" s="257"/>
      <c r="E33" s="257"/>
      <c r="F33" s="243"/>
      <c r="G33" s="79" t="s">
        <v>99</v>
      </c>
      <c r="H33" s="81" t="s">
        <v>85</v>
      </c>
      <c r="I33" s="81">
        <v>673</v>
      </c>
      <c r="J33" s="155">
        <v>673</v>
      </c>
    </row>
    <row r="34" spans="1:10" ht="56.25" customHeight="1" x14ac:dyDescent="0.2">
      <c r="A34" s="255"/>
      <c r="B34" s="251"/>
      <c r="C34" s="257"/>
      <c r="D34" s="257"/>
      <c r="E34" s="257"/>
      <c r="F34" s="243"/>
      <c r="G34" s="79" t="s">
        <v>100</v>
      </c>
      <c r="H34" s="81" t="s">
        <v>86</v>
      </c>
      <c r="I34" s="81">
        <v>20</v>
      </c>
      <c r="J34" s="155">
        <v>3.4</v>
      </c>
    </row>
    <row r="35" spans="1:10" ht="44.25" customHeight="1" x14ac:dyDescent="0.2">
      <c r="A35" s="234"/>
      <c r="B35" s="249"/>
      <c r="C35" s="258"/>
      <c r="D35" s="258"/>
      <c r="E35" s="258"/>
      <c r="F35" s="244"/>
      <c r="G35" s="79" t="s">
        <v>101</v>
      </c>
      <c r="H35" s="81" t="s">
        <v>85</v>
      </c>
      <c r="I35" s="81">
        <v>0</v>
      </c>
      <c r="J35" s="155">
        <v>0</v>
      </c>
    </row>
    <row r="36" spans="1:10" ht="68.25" customHeight="1" x14ac:dyDescent="0.2">
      <c r="A36" s="81" t="s">
        <v>65</v>
      </c>
      <c r="B36" s="93" t="s">
        <v>15</v>
      </c>
      <c r="C36" s="104">
        <v>8644.5</v>
      </c>
      <c r="D36" s="104">
        <v>14500</v>
      </c>
      <c r="E36" s="104">
        <f>'Отчет о выполнении'!E52+'Отчет о выполнении'!E53</f>
        <v>0</v>
      </c>
      <c r="F36" s="104">
        <f>'Отчет о выполнении'!E54</f>
        <v>0</v>
      </c>
      <c r="G36" s="79" t="s">
        <v>102</v>
      </c>
      <c r="H36" s="81" t="s">
        <v>81</v>
      </c>
      <c r="I36" s="105">
        <v>15429.6</v>
      </c>
      <c r="J36" s="105">
        <v>0</v>
      </c>
    </row>
    <row r="37" spans="1:10" ht="88.5" customHeight="1" x14ac:dyDescent="0.2">
      <c r="A37" s="81" t="s">
        <v>66</v>
      </c>
      <c r="B37" s="79" t="s">
        <v>16</v>
      </c>
      <c r="C37" s="111">
        <f>'Отчет о выполнении'!D55</f>
        <v>3782</v>
      </c>
      <c r="D37" s="111">
        <v>0</v>
      </c>
      <c r="E37" s="111">
        <f>'Отчет о выполнении'!E55</f>
        <v>0</v>
      </c>
      <c r="F37" s="83">
        <v>0</v>
      </c>
      <c r="G37" s="79" t="s">
        <v>103</v>
      </c>
      <c r="H37" s="81" t="s">
        <v>81</v>
      </c>
      <c r="I37" s="83">
        <v>1381</v>
      </c>
      <c r="J37" s="81">
        <v>0</v>
      </c>
    </row>
    <row r="38" spans="1:10" ht="41.25" customHeight="1" x14ac:dyDescent="0.2">
      <c r="A38" s="106" t="s">
        <v>51</v>
      </c>
      <c r="B38" s="107" t="s">
        <v>104</v>
      </c>
      <c r="C38" s="78">
        <f>SUM(C39:C40)</f>
        <v>49304.800000000003</v>
      </c>
      <c r="D38" s="78">
        <f>SUM(D39:D40)</f>
        <v>0</v>
      </c>
      <c r="E38" s="78">
        <f>SUM(E39:E40)</f>
        <v>15526.47466</v>
      </c>
      <c r="F38" s="78">
        <f>SUM(F39:F40)</f>
        <v>0</v>
      </c>
      <c r="G38" s="108"/>
      <c r="H38" s="76"/>
      <c r="I38" s="76"/>
      <c r="J38" s="76"/>
    </row>
    <row r="39" spans="1:10" ht="80.25" customHeight="1" x14ac:dyDescent="0.2">
      <c r="A39" s="82" t="s">
        <v>2</v>
      </c>
      <c r="B39" s="79" t="s">
        <v>20</v>
      </c>
      <c r="C39" s="109">
        <v>48000</v>
      </c>
      <c r="D39" s="109">
        <v>0</v>
      </c>
      <c r="E39" s="109">
        <f>'Отчет о выполнении'!E57+'Отчет о выполнении'!E58+'Отчет о выполнении'!E59+'Отчет о выполнении'!E60+'Отчет о выполнении'!E61</f>
        <v>15526.47466</v>
      </c>
      <c r="F39" s="109">
        <v>0</v>
      </c>
      <c r="G39" s="103" t="s">
        <v>105</v>
      </c>
      <c r="H39" s="82" t="s">
        <v>81</v>
      </c>
      <c r="I39" s="110">
        <v>441891</v>
      </c>
      <c r="J39" s="110">
        <v>441891</v>
      </c>
    </row>
    <row r="40" spans="1:10" ht="24" customHeight="1" x14ac:dyDescent="0.2">
      <c r="A40" s="82" t="s">
        <v>3</v>
      </c>
      <c r="B40" s="94" t="s">
        <v>11</v>
      </c>
      <c r="C40" s="111">
        <v>1304.8</v>
      </c>
      <c r="D40" s="111">
        <v>0</v>
      </c>
      <c r="E40" s="111">
        <f>'Отчет о выполнении'!E62+'Отчет о выполнении'!E63</f>
        <v>0</v>
      </c>
      <c r="F40" s="111">
        <v>0</v>
      </c>
      <c r="G40" s="103" t="s">
        <v>106</v>
      </c>
      <c r="H40" s="82" t="s">
        <v>86</v>
      </c>
      <c r="I40" s="81">
        <v>892.6</v>
      </c>
      <c r="J40" s="126">
        <v>892.6</v>
      </c>
    </row>
    <row r="41" spans="1:10" ht="60.75" customHeight="1" x14ac:dyDescent="0.2">
      <c r="A41" s="76" t="s">
        <v>38</v>
      </c>
      <c r="B41" s="77" t="s">
        <v>48</v>
      </c>
      <c r="C41" s="78">
        <f>SUM(C42:C45)</f>
        <v>13245.4</v>
      </c>
      <c r="D41" s="78">
        <f>SUM(D42:D45)</f>
        <v>0</v>
      </c>
      <c r="E41" s="78">
        <f>SUM(E42:E45)</f>
        <v>0</v>
      </c>
      <c r="F41" s="78">
        <f>SUM(F42:F45)</f>
        <v>0</v>
      </c>
      <c r="G41" s="76"/>
      <c r="H41" s="76"/>
      <c r="I41" s="76"/>
      <c r="J41" s="76"/>
    </row>
    <row r="42" spans="1:10" ht="36" customHeight="1" x14ac:dyDescent="0.2">
      <c r="A42" s="98" t="s">
        <v>55</v>
      </c>
      <c r="B42" s="102" t="s">
        <v>107</v>
      </c>
      <c r="C42" s="112">
        <f>'Отчет о выполнении'!D65</f>
        <v>11729.3</v>
      </c>
      <c r="D42" s="112">
        <v>0</v>
      </c>
      <c r="E42" s="128">
        <f>'Отчет о выполнении'!E65</f>
        <v>0</v>
      </c>
      <c r="F42" s="128">
        <v>0</v>
      </c>
      <c r="G42" s="79" t="s">
        <v>108</v>
      </c>
      <c r="H42" s="82" t="s">
        <v>81</v>
      </c>
      <c r="I42" s="104">
        <v>279755</v>
      </c>
      <c r="J42" s="113">
        <v>0</v>
      </c>
    </row>
    <row r="43" spans="1:10" ht="42.75" customHeight="1" x14ac:dyDescent="0.2">
      <c r="A43" s="233" t="s">
        <v>4</v>
      </c>
      <c r="B43" s="248" t="s">
        <v>110</v>
      </c>
      <c r="C43" s="245">
        <f>'Отчет о выполнении'!D66</f>
        <v>1391.1</v>
      </c>
      <c r="D43" s="245">
        <v>0</v>
      </c>
      <c r="E43" s="245">
        <f>'Отчет о выполнении'!E66</f>
        <v>0</v>
      </c>
      <c r="F43" s="245">
        <v>0</v>
      </c>
      <c r="G43" s="79" t="s">
        <v>111</v>
      </c>
      <c r="H43" s="82" t="s">
        <v>109</v>
      </c>
      <c r="I43" s="104">
        <v>330</v>
      </c>
      <c r="J43" s="113">
        <v>0</v>
      </c>
    </row>
    <row r="44" spans="1:10" s="99" customFormat="1" ht="42" customHeight="1" x14ac:dyDescent="0.2">
      <c r="A44" s="234"/>
      <c r="B44" s="249"/>
      <c r="C44" s="247"/>
      <c r="D44" s="247"/>
      <c r="E44" s="247"/>
      <c r="F44" s="247"/>
      <c r="G44" s="79" t="s">
        <v>112</v>
      </c>
      <c r="H44" s="81" t="s">
        <v>85</v>
      </c>
      <c r="I44" s="113">
        <v>59</v>
      </c>
      <c r="J44" s="113">
        <v>0</v>
      </c>
    </row>
    <row r="45" spans="1:10" s="99" customFormat="1" ht="46.5" customHeight="1" x14ac:dyDescent="0.2">
      <c r="A45" s="100" t="s">
        <v>40</v>
      </c>
      <c r="B45" s="101" t="s">
        <v>23</v>
      </c>
      <c r="C45" s="114">
        <f>'Отчет о выполнении'!D67</f>
        <v>125</v>
      </c>
      <c r="D45" s="114">
        <v>0</v>
      </c>
      <c r="E45" s="129">
        <f>'Отчет о выполнении'!E67</f>
        <v>0</v>
      </c>
      <c r="F45" s="129">
        <v>0</v>
      </c>
      <c r="G45" s="79" t="s">
        <v>113</v>
      </c>
      <c r="H45" s="82" t="s">
        <v>114</v>
      </c>
      <c r="I45" s="113">
        <v>3</v>
      </c>
      <c r="J45" s="113">
        <v>0</v>
      </c>
    </row>
    <row r="46" spans="1:10" ht="57.75" customHeight="1" x14ac:dyDescent="0.2">
      <c r="A46" s="76" t="s">
        <v>41</v>
      </c>
      <c r="B46" s="115" t="s">
        <v>39</v>
      </c>
      <c r="C46" s="78">
        <f>SUM(C47:C49)</f>
        <v>17613.900000000001</v>
      </c>
      <c r="D46" s="78">
        <f>SUM(D47:D49)</f>
        <v>0</v>
      </c>
      <c r="E46" s="78">
        <f>SUM(E47:E49)</f>
        <v>590.077</v>
      </c>
      <c r="F46" s="78">
        <f>SUM(F47:F49)</f>
        <v>0</v>
      </c>
      <c r="G46" s="76"/>
      <c r="H46" s="76"/>
      <c r="I46" s="76"/>
      <c r="J46" s="76"/>
    </row>
    <row r="47" spans="1:10" ht="39" customHeight="1" x14ac:dyDescent="0.2">
      <c r="A47" s="233" t="s">
        <v>9</v>
      </c>
      <c r="B47" s="248" t="s">
        <v>115</v>
      </c>
      <c r="C47" s="242">
        <v>17566.400000000001</v>
      </c>
      <c r="D47" s="242">
        <v>0</v>
      </c>
      <c r="E47" s="242">
        <f>'Отчет о выполнении'!E69+'Отчет о выполнении'!E70+'Отчет о выполнении'!E71+'Отчет о выполнении'!E72</f>
        <v>590.077</v>
      </c>
      <c r="F47" s="242">
        <v>0</v>
      </c>
      <c r="G47" s="94" t="s">
        <v>116</v>
      </c>
      <c r="H47" s="82" t="s">
        <v>81</v>
      </c>
      <c r="I47" s="111">
        <v>142037.4</v>
      </c>
      <c r="J47" s="111">
        <v>142037.4</v>
      </c>
    </row>
    <row r="48" spans="1:10" s="99" customFormat="1" ht="38.25" customHeight="1" x14ac:dyDescent="0.2">
      <c r="A48" s="234"/>
      <c r="B48" s="249"/>
      <c r="C48" s="244"/>
      <c r="D48" s="244"/>
      <c r="E48" s="244"/>
      <c r="F48" s="244"/>
      <c r="G48" s="94" t="s">
        <v>117</v>
      </c>
      <c r="H48" s="82" t="s">
        <v>81</v>
      </c>
      <c r="I48" s="111">
        <v>617150.43999999994</v>
      </c>
      <c r="J48" s="126">
        <v>0</v>
      </c>
    </row>
    <row r="49" spans="1:10" ht="70.5" customHeight="1" x14ac:dyDescent="0.2">
      <c r="A49" s="82" t="s">
        <v>43</v>
      </c>
      <c r="B49" s="94" t="s">
        <v>118</v>
      </c>
      <c r="C49" s="111">
        <f>'Отчет о выполнении'!D73</f>
        <v>47.5</v>
      </c>
      <c r="D49" s="111">
        <v>0</v>
      </c>
      <c r="E49" s="111">
        <f>'Отчет о выполнении'!E73</f>
        <v>0</v>
      </c>
      <c r="F49" s="111">
        <v>0</v>
      </c>
      <c r="G49" s="94" t="s">
        <v>113</v>
      </c>
      <c r="H49" s="82" t="s">
        <v>81</v>
      </c>
      <c r="I49" s="81">
        <v>70000</v>
      </c>
      <c r="J49" s="126">
        <v>0</v>
      </c>
    </row>
    <row r="50" spans="1:10" ht="83.25" customHeight="1" x14ac:dyDescent="0.2">
      <c r="A50" s="76" t="s">
        <v>52</v>
      </c>
      <c r="B50" s="77" t="s">
        <v>42</v>
      </c>
      <c r="C50" s="78">
        <f>SUM(C51:C53)</f>
        <v>2917.4</v>
      </c>
      <c r="D50" s="78">
        <f>SUM(D51:D53)</f>
        <v>0</v>
      </c>
      <c r="E50" s="78">
        <f>SUM(E51:E53)</f>
        <v>169.32355999999999</v>
      </c>
      <c r="F50" s="78">
        <f>SUM(F51:F53)</f>
        <v>0</v>
      </c>
      <c r="G50" s="76"/>
      <c r="H50" s="76"/>
      <c r="I50" s="76"/>
      <c r="J50" s="76"/>
    </row>
    <row r="51" spans="1:10" ht="31.5" customHeight="1" x14ac:dyDescent="0.2">
      <c r="A51" s="250" t="s">
        <v>53</v>
      </c>
      <c r="B51" s="248" t="s">
        <v>25</v>
      </c>
      <c r="C51" s="245">
        <v>2917.4</v>
      </c>
      <c r="D51" s="245">
        <v>0</v>
      </c>
      <c r="E51" s="252">
        <f>'Отчет о выполнении'!E75+'Отчет о выполнении'!E76</f>
        <v>169.32355999999999</v>
      </c>
      <c r="F51" s="245">
        <v>0</v>
      </c>
      <c r="G51" s="103" t="s">
        <v>119</v>
      </c>
      <c r="H51" s="82" t="s">
        <v>85</v>
      </c>
      <c r="I51" s="81">
        <v>2</v>
      </c>
      <c r="J51" s="126">
        <v>0</v>
      </c>
    </row>
    <row r="52" spans="1:10" ht="33" customHeight="1" x14ac:dyDescent="0.2">
      <c r="A52" s="239"/>
      <c r="B52" s="251"/>
      <c r="C52" s="246"/>
      <c r="D52" s="246"/>
      <c r="E52" s="253"/>
      <c r="F52" s="246"/>
      <c r="G52" s="103" t="s">
        <v>120</v>
      </c>
      <c r="H52" s="82" t="s">
        <v>85</v>
      </c>
      <c r="I52" s="81">
        <v>1358</v>
      </c>
      <c r="J52" s="156">
        <v>35</v>
      </c>
    </row>
    <row r="53" spans="1:10" ht="43.5" customHeight="1" x14ac:dyDescent="0.2">
      <c r="A53" s="240"/>
      <c r="B53" s="249"/>
      <c r="C53" s="247"/>
      <c r="D53" s="247"/>
      <c r="E53" s="254"/>
      <c r="F53" s="247"/>
      <c r="G53" s="103" t="s">
        <v>121</v>
      </c>
      <c r="H53" s="82" t="s">
        <v>85</v>
      </c>
      <c r="I53" s="81">
        <v>53</v>
      </c>
      <c r="J53" s="156">
        <v>1</v>
      </c>
    </row>
    <row r="54" spans="1:10" ht="60.75" customHeight="1" x14ac:dyDescent="0.2">
      <c r="A54" s="76" t="s">
        <v>46</v>
      </c>
      <c r="B54" s="77" t="s">
        <v>44</v>
      </c>
      <c r="C54" s="78">
        <f>SUM(C55:C58)</f>
        <v>19100</v>
      </c>
      <c r="D54" s="78">
        <f>SUM(D55:D58)</f>
        <v>0</v>
      </c>
      <c r="E54" s="78">
        <f>SUM(E55:E58)</f>
        <v>5730.2005100000006</v>
      </c>
      <c r="F54" s="78">
        <f>SUM(F55:F58)</f>
        <v>0</v>
      </c>
      <c r="G54" s="76"/>
      <c r="H54" s="76"/>
      <c r="I54" s="76"/>
      <c r="J54" s="76"/>
    </row>
    <row r="55" spans="1:10" ht="13.5" customHeight="1" x14ac:dyDescent="0.2">
      <c r="A55" s="238" t="s">
        <v>47</v>
      </c>
      <c r="B55" s="235" t="s">
        <v>21</v>
      </c>
      <c r="C55" s="242">
        <v>7100</v>
      </c>
      <c r="D55" s="242">
        <v>0</v>
      </c>
      <c r="E55" s="242">
        <f>'Отчет о выполнении'!E78+'Отчет о выполнении'!E79+'Отчет о выполнении'!E80</f>
        <v>349.01</v>
      </c>
      <c r="F55" s="242">
        <v>0</v>
      </c>
      <c r="G55" s="235" t="s">
        <v>122</v>
      </c>
      <c r="H55" s="237" t="s">
        <v>83</v>
      </c>
      <c r="I55" s="233">
        <v>99</v>
      </c>
      <c r="J55" s="233">
        <v>99</v>
      </c>
    </row>
    <row r="56" spans="1:10" ht="15.75" customHeight="1" x14ac:dyDescent="0.2">
      <c r="A56" s="239"/>
      <c r="B56" s="241"/>
      <c r="C56" s="243"/>
      <c r="D56" s="243"/>
      <c r="E56" s="243"/>
      <c r="F56" s="243"/>
      <c r="G56" s="236"/>
      <c r="H56" s="237"/>
      <c r="I56" s="234"/>
      <c r="J56" s="234"/>
    </row>
    <row r="57" spans="1:10" ht="39" customHeight="1" x14ac:dyDescent="0.2">
      <c r="A57" s="240"/>
      <c r="B57" s="236"/>
      <c r="C57" s="244"/>
      <c r="D57" s="244"/>
      <c r="E57" s="244"/>
      <c r="F57" s="244"/>
      <c r="G57" s="117" t="s">
        <v>123</v>
      </c>
      <c r="H57" s="118" t="s">
        <v>86</v>
      </c>
      <c r="I57" s="154">
        <v>44785</v>
      </c>
      <c r="J57" s="154">
        <v>44785</v>
      </c>
    </row>
    <row r="58" spans="1:10" ht="39.75" customHeight="1" x14ac:dyDescent="0.2">
      <c r="A58" s="116" t="s">
        <v>54</v>
      </c>
      <c r="B58" s="94" t="s">
        <v>14</v>
      </c>
      <c r="C58" s="83">
        <v>12000</v>
      </c>
      <c r="D58" s="83">
        <v>0</v>
      </c>
      <c r="E58" s="83">
        <f>'Отчет о выполнении'!E81</f>
        <v>5381.1905100000004</v>
      </c>
      <c r="F58" s="83">
        <v>0</v>
      </c>
      <c r="G58" s="94" t="s">
        <v>124</v>
      </c>
      <c r="H58" s="82" t="s">
        <v>93</v>
      </c>
      <c r="I58" s="111">
        <v>1008434</v>
      </c>
      <c r="J58" s="111">
        <v>74672</v>
      </c>
    </row>
    <row r="59" spans="1:10" ht="18.75" customHeight="1" x14ac:dyDescent="0.2">
      <c r="A59" s="84"/>
      <c r="B59" s="85" t="s">
        <v>125</v>
      </c>
      <c r="C59" s="86">
        <f>C18+C25+C29+C38+C41+C46+C50+C54</f>
        <v>131164.59999999998</v>
      </c>
      <c r="D59" s="86">
        <f>D18+D25+D29+D38+D41+D46+D50+D54</f>
        <v>18656.8</v>
      </c>
      <c r="E59" s="86">
        <f>E18+E25+E29+E38+E41+E46+E50+E54</f>
        <v>22371.178570000004</v>
      </c>
      <c r="F59" s="86">
        <f>F18+F25+F29+F38+F41+F46+F50+F54</f>
        <v>0</v>
      </c>
      <c r="G59" s="87"/>
      <c r="H59" s="88"/>
      <c r="I59" s="89"/>
      <c r="J59" s="88"/>
    </row>
    <row r="60" spans="1:10" ht="20.25" customHeight="1" x14ac:dyDescent="0.2">
      <c r="A60" s="119"/>
      <c r="B60" s="120" t="s">
        <v>126</v>
      </c>
      <c r="C60" s="121">
        <f>C16+C59</f>
        <v>133006.49999999997</v>
      </c>
      <c r="D60" s="121">
        <f>D16+D59</f>
        <v>36382.800000000003</v>
      </c>
      <c r="E60" s="121">
        <f>E16+E59</f>
        <v>22371.178570000004</v>
      </c>
      <c r="F60" s="121">
        <f>F16+F59</f>
        <v>0</v>
      </c>
      <c r="G60" s="122"/>
      <c r="H60" s="119"/>
      <c r="I60" s="119"/>
      <c r="J60" s="119"/>
    </row>
    <row r="61" spans="1:10" ht="12.75" customHeight="1" x14ac:dyDescent="0.3">
      <c r="A61" s="231" t="s">
        <v>178</v>
      </c>
      <c r="B61" s="231"/>
      <c r="C61" s="231"/>
      <c r="D61" s="231"/>
      <c r="E61" s="160"/>
      <c r="F61" s="160"/>
      <c r="G61" s="160"/>
      <c r="H61" s="160"/>
      <c r="I61" s="160"/>
      <c r="J61" s="160"/>
    </row>
    <row r="62" spans="1:10" ht="18.75" x14ac:dyDescent="0.3">
      <c r="A62" s="231"/>
      <c r="B62" s="231"/>
      <c r="C62" s="231"/>
      <c r="D62" s="231"/>
      <c r="E62" s="160"/>
      <c r="F62" s="160"/>
      <c r="G62" s="160"/>
      <c r="H62" s="160"/>
      <c r="I62" s="160"/>
      <c r="J62" s="160"/>
    </row>
    <row r="63" spans="1:10" ht="18.75" x14ac:dyDescent="0.3">
      <c r="A63" s="231"/>
      <c r="B63" s="231"/>
      <c r="C63" s="231"/>
      <c r="D63" s="231"/>
      <c r="E63" s="160"/>
      <c r="F63" s="160"/>
      <c r="G63" s="160"/>
      <c r="H63" s="160"/>
      <c r="I63" s="160"/>
      <c r="J63" s="160"/>
    </row>
    <row r="64" spans="1:10" ht="18.75" x14ac:dyDescent="0.3">
      <c r="A64" s="231"/>
      <c r="B64" s="231"/>
      <c r="C64" s="231"/>
      <c r="D64" s="231"/>
      <c r="E64" s="160"/>
      <c r="F64" s="160"/>
      <c r="G64" s="160"/>
      <c r="H64" s="232" t="s">
        <v>179</v>
      </c>
      <c r="I64" s="232"/>
      <c r="J64" s="232"/>
    </row>
    <row r="65" spans="1:10" ht="18.75" x14ac:dyDescent="0.3">
      <c r="A65" s="231"/>
      <c r="B65" s="231"/>
      <c r="C65" s="231"/>
      <c r="D65" s="231"/>
      <c r="E65" s="161"/>
      <c r="F65" s="161"/>
      <c r="G65" s="161"/>
      <c r="H65" s="232"/>
      <c r="I65" s="232"/>
      <c r="J65" s="232"/>
    </row>
    <row r="66" spans="1:10" ht="18.75" x14ac:dyDescent="0.3">
      <c r="A66" s="162"/>
      <c r="B66" s="162"/>
      <c r="C66" s="162"/>
      <c r="D66" s="162"/>
      <c r="E66" s="161"/>
      <c r="F66" s="161"/>
      <c r="G66" s="161"/>
      <c r="H66" s="163"/>
      <c r="I66" s="163"/>
      <c r="J66" s="163"/>
    </row>
    <row r="67" spans="1:10" ht="18.75" x14ac:dyDescent="0.3">
      <c r="A67" s="162"/>
      <c r="B67" s="162"/>
      <c r="C67" s="162"/>
      <c r="D67" s="162"/>
      <c r="E67" s="161"/>
      <c r="F67" s="161"/>
      <c r="G67" s="161"/>
      <c r="H67" s="163"/>
      <c r="I67" s="163"/>
      <c r="J67" s="163"/>
    </row>
    <row r="68" spans="1:10" ht="18.75" x14ac:dyDescent="0.3">
      <c r="A68" s="162"/>
      <c r="B68" s="162"/>
      <c r="C68" s="162"/>
      <c r="D68" s="162"/>
      <c r="E68" s="161"/>
      <c r="F68" s="161"/>
      <c r="G68" s="161"/>
      <c r="H68" s="163"/>
      <c r="I68" s="163"/>
      <c r="J68" s="163"/>
    </row>
    <row r="69" spans="1:10" ht="18.75" x14ac:dyDescent="0.3">
      <c r="A69" s="162"/>
      <c r="B69" s="162"/>
      <c r="C69" s="162"/>
      <c r="D69" s="162"/>
      <c r="E69" s="161"/>
      <c r="F69" s="161"/>
      <c r="G69" s="161"/>
      <c r="H69" s="163"/>
      <c r="I69" s="163"/>
      <c r="J69" s="163"/>
    </row>
    <row r="70" spans="1:10" ht="18.75" x14ac:dyDescent="0.3">
      <c r="A70" s="162"/>
      <c r="B70" s="162"/>
      <c r="C70" s="162"/>
      <c r="D70" s="162"/>
      <c r="E70" s="161"/>
      <c r="F70" s="161"/>
      <c r="G70" s="161"/>
      <c r="H70" s="163"/>
      <c r="I70" s="163"/>
      <c r="J70" s="163"/>
    </row>
    <row r="71" spans="1:10" ht="18.75" x14ac:dyDescent="0.3">
      <c r="A71" s="162"/>
      <c r="B71" s="162"/>
      <c r="C71" s="162"/>
      <c r="D71" s="162"/>
      <c r="E71" s="161"/>
      <c r="F71" s="161"/>
      <c r="G71" s="161"/>
      <c r="H71" s="163"/>
      <c r="I71" s="163"/>
      <c r="J71" s="163"/>
    </row>
    <row r="72" spans="1:10" ht="18.75" x14ac:dyDescent="0.3">
      <c r="A72" s="162"/>
      <c r="B72" s="162"/>
      <c r="C72" s="162"/>
      <c r="D72" s="162"/>
      <c r="E72" s="161"/>
      <c r="F72" s="161"/>
      <c r="G72" s="161"/>
      <c r="H72" s="163"/>
      <c r="I72" s="163"/>
      <c r="J72" s="163"/>
    </row>
    <row r="73" spans="1:10" ht="18.75" x14ac:dyDescent="0.3">
      <c r="A73" s="162"/>
      <c r="B73" s="162"/>
      <c r="C73" s="162"/>
      <c r="D73" s="162"/>
      <c r="E73" s="161"/>
      <c r="F73" s="161"/>
      <c r="G73" s="161"/>
      <c r="H73" s="163"/>
      <c r="I73" s="163"/>
      <c r="J73" s="163"/>
    </row>
    <row r="74" spans="1:10" ht="18.75" x14ac:dyDescent="0.3">
      <c r="A74" s="162"/>
      <c r="B74" s="162"/>
      <c r="C74" s="162"/>
      <c r="D74" s="162"/>
      <c r="E74" s="161"/>
      <c r="F74" s="161"/>
      <c r="G74" s="161"/>
      <c r="H74" s="163"/>
      <c r="I74" s="163"/>
      <c r="J74" s="163"/>
    </row>
    <row r="75" spans="1:10" ht="18.75" x14ac:dyDescent="0.3">
      <c r="A75" s="162"/>
      <c r="B75" s="162"/>
      <c r="C75" s="162"/>
      <c r="D75" s="162"/>
      <c r="E75" s="161"/>
      <c r="F75" s="161"/>
      <c r="G75" s="161"/>
      <c r="H75" s="163"/>
      <c r="I75" s="163"/>
      <c r="J75" s="163"/>
    </row>
    <row r="76" spans="1:10" ht="18.75" x14ac:dyDescent="0.3">
      <c r="A76" s="162"/>
      <c r="B76" s="162"/>
      <c r="C76" s="162"/>
      <c r="D76" s="162"/>
      <c r="E76" s="161"/>
      <c r="F76" s="161"/>
      <c r="G76" s="161"/>
      <c r="H76" s="163"/>
      <c r="I76" s="163"/>
      <c r="J76" s="163"/>
    </row>
    <row r="77" spans="1:10" ht="18.75" x14ac:dyDescent="0.3">
      <c r="A77" s="162"/>
      <c r="B77" s="162"/>
      <c r="C77" s="162"/>
      <c r="D77" s="162"/>
      <c r="E77" s="161"/>
      <c r="F77" s="161"/>
      <c r="G77" s="161"/>
      <c r="H77" s="163"/>
      <c r="I77" s="163"/>
      <c r="J77" s="163"/>
    </row>
    <row r="78" spans="1:10" ht="18.75" x14ac:dyDescent="0.3">
      <c r="A78" s="162"/>
      <c r="B78" s="162"/>
      <c r="C78" s="162"/>
      <c r="D78" s="162"/>
      <c r="E78" s="161"/>
      <c r="F78" s="161"/>
      <c r="G78" s="161"/>
      <c r="H78" s="163"/>
      <c r="I78" s="163"/>
      <c r="J78" s="163"/>
    </row>
    <row r="79" spans="1:10" ht="18.75" x14ac:dyDescent="0.3">
      <c r="A79" s="162"/>
      <c r="B79" s="162"/>
      <c r="C79" s="162"/>
      <c r="D79" s="162"/>
      <c r="E79" s="161"/>
      <c r="F79" s="161"/>
      <c r="G79" s="161"/>
      <c r="H79" s="163"/>
      <c r="I79" s="163"/>
      <c r="J79" s="163"/>
    </row>
    <row r="80" spans="1:10" ht="18.75" x14ac:dyDescent="0.3">
      <c r="A80" s="162"/>
      <c r="B80" s="162"/>
      <c r="C80" s="162"/>
      <c r="D80" s="162"/>
      <c r="E80" s="161"/>
      <c r="F80" s="161"/>
      <c r="G80" s="161"/>
      <c r="H80" s="163"/>
      <c r="I80" s="163"/>
      <c r="J80" s="163"/>
    </row>
    <row r="81" spans="1:10" ht="18.75" x14ac:dyDescent="0.3">
      <c r="A81" s="162"/>
      <c r="B81" s="162"/>
      <c r="C81" s="162"/>
      <c r="D81" s="162"/>
      <c r="E81" s="161"/>
      <c r="F81" s="161"/>
      <c r="G81" s="161"/>
      <c r="H81" s="163"/>
      <c r="I81" s="163"/>
      <c r="J81" s="163"/>
    </row>
    <row r="82" spans="1:10" ht="18.75" x14ac:dyDescent="0.3">
      <c r="A82" s="162"/>
      <c r="B82" s="162"/>
      <c r="C82" s="162"/>
      <c r="D82" s="162"/>
      <c r="E82" s="161"/>
      <c r="F82" s="161"/>
      <c r="G82" s="161"/>
      <c r="H82" s="163"/>
      <c r="I82" s="163"/>
      <c r="J82" s="163"/>
    </row>
    <row r="83" spans="1:10" ht="18.75" x14ac:dyDescent="0.3">
      <c r="A83" s="162"/>
      <c r="B83" s="162"/>
      <c r="C83" s="162"/>
      <c r="D83" s="162"/>
      <c r="E83" s="161"/>
      <c r="F83" s="161"/>
      <c r="G83" s="161"/>
      <c r="H83" s="163"/>
      <c r="I83" s="163"/>
      <c r="J83" s="163"/>
    </row>
    <row r="84" spans="1:10" ht="18.75" x14ac:dyDescent="0.3">
      <c r="A84" s="162"/>
      <c r="B84" s="162"/>
      <c r="C84" s="162"/>
      <c r="D84" s="162"/>
      <c r="E84" s="161"/>
      <c r="F84" s="161"/>
      <c r="G84" s="161"/>
      <c r="H84" s="163"/>
      <c r="I84" s="163"/>
      <c r="J84" s="163"/>
    </row>
    <row r="85" spans="1:10" ht="18.75" x14ac:dyDescent="0.3">
      <c r="A85" s="162"/>
      <c r="B85" s="162"/>
      <c r="C85" s="162"/>
      <c r="D85" s="162"/>
      <c r="E85" s="161"/>
      <c r="F85" s="161"/>
      <c r="G85" s="161"/>
      <c r="H85" s="163"/>
      <c r="I85" s="163"/>
      <c r="J85" s="163"/>
    </row>
    <row r="86" spans="1:10" ht="18.75" x14ac:dyDescent="0.3">
      <c r="A86" s="162"/>
      <c r="B86" s="162"/>
      <c r="C86" s="162"/>
      <c r="D86" s="162"/>
      <c r="E86" s="161"/>
      <c r="F86" s="161"/>
      <c r="G86" s="161"/>
      <c r="H86" s="163"/>
      <c r="I86" s="163"/>
      <c r="J86" s="163"/>
    </row>
    <row r="87" spans="1:10" ht="18.75" x14ac:dyDescent="0.3">
      <c r="A87" s="162"/>
      <c r="B87" s="162"/>
      <c r="C87" s="162"/>
      <c r="D87" s="162"/>
      <c r="E87" s="161"/>
      <c r="F87" s="161"/>
      <c r="G87" s="161"/>
      <c r="H87" s="163"/>
      <c r="I87" s="163"/>
      <c r="J87" s="163"/>
    </row>
    <row r="88" spans="1:10" ht="18.75" x14ac:dyDescent="0.3">
      <c r="A88" s="161"/>
      <c r="B88" s="161"/>
      <c r="C88" s="161"/>
      <c r="D88" s="161"/>
      <c r="E88" s="161"/>
      <c r="F88" s="161"/>
      <c r="G88" s="161"/>
      <c r="H88" s="161"/>
      <c r="I88" s="161"/>
      <c r="J88" s="161"/>
    </row>
    <row r="89" spans="1:10" ht="18.75" x14ac:dyDescent="0.3">
      <c r="A89" s="161"/>
      <c r="B89" s="161"/>
      <c r="C89" s="161"/>
      <c r="D89" s="161"/>
      <c r="E89" s="161"/>
      <c r="F89" s="161"/>
      <c r="G89" s="161"/>
      <c r="H89" s="161"/>
      <c r="I89" s="161"/>
      <c r="J89" s="161"/>
    </row>
    <row r="90" spans="1:10" ht="18.75" x14ac:dyDescent="0.3">
      <c r="A90" s="161"/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18.75" x14ac:dyDescent="0.3">
      <c r="A91" s="161"/>
      <c r="B91" s="161"/>
      <c r="C91" s="161"/>
      <c r="D91" s="161"/>
      <c r="E91" s="161"/>
      <c r="F91" s="161"/>
      <c r="G91" s="161"/>
      <c r="H91" s="161"/>
      <c r="I91" s="161"/>
      <c r="J91" s="161"/>
    </row>
    <row r="92" spans="1:10" ht="18.75" x14ac:dyDescent="0.3">
      <c r="A92" s="161"/>
      <c r="B92" s="161"/>
      <c r="C92" s="161"/>
      <c r="D92" s="161"/>
      <c r="E92" s="161"/>
      <c r="F92" s="161"/>
      <c r="G92" s="161"/>
      <c r="H92" s="161"/>
      <c r="I92" s="161"/>
      <c r="J92" s="161"/>
    </row>
    <row r="93" spans="1:10" ht="18.75" x14ac:dyDescent="0.3">
      <c r="A93" s="161"/>
      <c r="B93" s="161"/>
      <c r="C93" s="161"/>
      <c r="D93" s="161"/>
      <c r="E93" s="161"/>
      <c r="F93" s="161"/>
      <c r="G93" s="161"/>
      <c r="H93" s="161"/>
      <c r="I93" s="161"/>
      <c r="J93" s="161"/>
    </row>
    <row r="94" spans="1:10" ht="18.75" x14ac:dyDescent="0.3">
      <c r="A94" s="161"/>
      <c r="B94" s="161"/>
      <c r="C94" s="161"/>
      <c r="D94" s="161"/>
      <c r="E94" s="161"/>
      <c r="F94" s="161"/>
      <c r="G94" s="161"/>
      <c r="H94" s="161"/>
      <c r="I94" s="161"/>
      <c r="J94" s="161"/>
    </row>
    <row r="95" spans="1:10" ht="18.75" x14ac:dyDescent="0.3">
      <c r="A95" s="161"/>
      <c r="B95" s="161"/>
      <c r="C95" s="161"/>
      <c r="D95" s="161"/>
      <c r="E95" s="161"/>
      <c r="F95" s="161"/>
      <c r="G95" s="161"/>
      <c r="H95" s="161"/>
      <c r="I95" s="161"/>
      <c r="J95" s="161"/>
    </row>
    <row r="96" spans="1:10" ht="18.75" x14ac:dyDescent="0.3">
      <c r="A96" s="161"/>
      <c r="B96" s="161"/>
      <c r="C96" s="161"/>
      <c r="D96" s="161"/>
      <c r="E96" s="161"/>
      <c r="F96" s="161"/>
      <c r="G96" s="161"/>
      <c r="H96" s="161"/>
      <c r="I96" s="161"/>
      <c r="J96" s="161"/>
    </row>
    <row r="97" spans="1:10" ht="18.75" x14ac:dyDescent="0.3">
      <c r="A97" s="175" t="s">
        <v>177</v>
      </c>
      <c r="B97" s="176"/>
      <c r="C97" s="161"/>
      <c r="D97" s="161"/>
      <c r="E97" s="161"/>
      <c r="F97" s="161"/>
      <c r="G97" s="161"/>
      <c r="H97" s="161"/>
      <c r="I97" s="161"/>
      <c r="J97" s="161"/>
    </row>
    <row r="98" spans="1:10" ht="18.75" x14ac:dyDescent="0.3">
      <c r="A98" s="176"/>
      <c r="B98" s="176"/>
      <c r="C98" s="161"/>
      <c r="D98" s="161"/>
      <c r="E98" s="161"/>
      <c r="F98" s="161"/>
      <c r="G98" s="161"/>
      <c r="H98" s="161"/>
      <c r="I98" s="161"/>
      <c r="J98" s="161"/>
    </row>
  </sheetData>
  <mergeCells count="72">
    <mergeCell ref="J7:J10"/>
    <mergeCell ref="C7:D8"/>
    <mergeCell ref="E7:F8"/>
    <mergeCell ref="G3:H3"/>
    <mergeCell ref="A4:J4"/>
    <mergeCell ref="A5:J5"/>
    <mergeCell ref="A7:A10"/>
    <mergeCell ref="B7:B10"/>
    <mergeCell ref="G7:G10"/>
    <mergeCell ref="H7:H10"/>
    <mergeCell ref="C9:C10"/>
    <mergeCell ref="D9:D10"/>
    <mergeCell ref="E9:E10"/>
    <mergeCell ref="F9:F10"/>
    <mergeCell ref="I7:I10"/>
    <mergeCell ref="A12:J12"/>
    <mergeCell ref="A14:A15"/>
    <mergeCell ref="B14:B15"/>
    <mergeCell ref="C14:C15"/>
    <mergeCell ref="D14:D15"/>
    <mergeCell ref="E14:E15"/>
    <mergeCell ref="F14:F15"/>
    <mergeCell ref="F26:F28"/>
    <mergeCell ref="A17:J17"/>
    <mergeCell ref="A21:A23"/>
    <mergeCell ref="B21:B23"/>
    <mergeCell ref="C21:C23"/>
    <mergeCell ref="D21:D23"/>
    <mergeCell ref="E21:E23"/>
    <mergeCell ref="F21:F23"/>
    <mergeCell ref="A26:A28"/>
    <mergeCell ref="B26:B28"/>
    <mergeCell ref="C26:C28"/>
    <mergeCell ref="D26:D28"/>
    <mergeCell ref="E26:E28"/>
    <mergeCell ref="F43:F44"/>
    <mergeCell ref="A31:A35"/>
    <mergeCell ref="B31:B35"/>
    <mergeCell ref="C31:C35"/>
    <mergeCell ref="D31:D35"/>
    <mergeCell ref="E31:E35"/>
    <mergeCell ref="F31:F35"/>
    <mergeCell ref="A43:A44"/>
    <mergeCell ref="B43:B44"/>
    <mergeCell ref="C43:C44"/>
    <mergeCell ref="D43:D44"/>
    <mergeCell ref="E43:E44"/>
    <mergeCell ref="F51:F53"/>
    <mergeCell ref="A47:A48"/>
    <mergeCell ref="B47:B48"/>
    <mergeCell ref="C47:C48"/>
    <mergeCell ref="D47:D48"/>
    <mergeCell ref="E47:E48"/>
    <mergeCell ref="F47:F48"/>
    <mergeCell ref="A51:A53"/>
    <mergeCell ref="B51:B53"/>
    <mergeCell ref="C51:C53"/>
    <mergeCell ref="D51:D53"/>
    <mergeCell ref="E51:E53"/>
    <mergeCell ref="A97:B98"/>
    <mergeCell ref="A61:D65"/>
    <mergeCell ref="H64:J65"/>
    <mergeCell ref="I55:I56"/>
    <mergeCell ref="J55:J56"/>
    <mergeCell ref="G55:G56"/>
    <mergeCell ref="H55:H56"/>
    <mergeCell ref="A55:A57"/>
    <mergeCell ref="B55:B57"/>
    <mergeCell ref="C55:C57"/>
    <mergeCell ref="D55:D57"/>
    <mergeCell ref="E55:E57"/>
    <mergeCell ref="F55:F57"/>
  </mergeCells>
  <printOptions horizontalCentered="1"/>
  <pageMargins left="0" right="0" top="0" bottom="0" header="0.31496062992125984" footer="0.31496062992125984"/>
  <pageSetup paperSize="9" scale="76" fitToHeight="8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2022-04-06T11:14:36Z</cp:lastPrinted>
  <dcterms:created xsi:type="dcterms:W3CDTF">1996-10-08T23:32:33Z</dcterms:created>
  <dcterms:modified xsi:type="dcterms:W3CDTF">2022-04-06T11:14:37Z</dcterms:modified>
</cp:coreProperties>
</file>